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externalReferences>
    <externalReference r:id="rId2"/>
  </externalReferences>
  <definedNames>
    <definedName name="_xlnm.Print_Area" localSheetId="0">'2023 '!$A$1:$E$195</definedName>
  </definedNames>
  <calcPr calcId="144525"/>
</workbook>
</file>

<file path=xl/calcChain.xml><?xml version="1.0" encoding="utf-8"?>
<calcChain xmlns="http://schemas.openxmlformats.org/spreadsheetml/2006/main">
  <c r="C191" i="1" l="1"/>
  <c r="C170" i="1"/>
  <c r="C167" i="1"/>
  <c r="C159" i="1"/>
  <c r="C151" i="1"/>
  <c r="C145" i="1"/>
  <c r="C142" i="1"/>
  <c r="C140" i="1"/>
  <c r="C80" i="1"/>
  <c r="C194" i="1" s="1"/>
  <c r="C195" i="1" s="1"/>
  <c r="D18" i="1" s="1"/>
  <c r="C65" i="1"/>
  <c r="E57" i="1"/>
  <c r="E56" i="1"/>
  <c r="C42" i="1"/>
  <c r="C40" i="1"/>
  <c r="C32" i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<sst xmlns="http://schemas.openxmlformats.org/spreadsheetml/2006/main" count="503" uniqueCount="352">
  <si>
    <t>Отчет об исполнении ООО "Лидер" договора управления МДК по адресу:</t>
  </si>
  <si>
    <t>г. Чита ул. Забайкальского рабочего , д.  15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</si>
  <si>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</si>
  <si>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</si>
  <si>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</si>
  <si>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</si>
  <si>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</si>
  <si>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</si>
  <si>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</si>
  <si>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</si>
  <si>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</si>
  <si>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</si>
  <si>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</si>
  <si>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</si>
  <si>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</si>
  <si>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</si>
  <si>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</si>
  <si>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</si>
  <si>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</si>
  <si>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</si>
  <si>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</si>
  <si>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</si>
  <si>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</si>
  <si>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</si>
  <si>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</si>
  <si>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</si>
  <si>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</si>
  <si>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</si>
  <si>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</si>
  <si>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</si>
  <si>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</si>
  <si>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</si>
  <si>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</si>
  <si>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</si>
  <si>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</si>
  <si>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</si>
  <si>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</si>
  <si>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</si>
  <si>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</si>
  <si>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</si>
  <si>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</si>
  <si>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</si>
  <si>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</si>
  <si>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</si>
  <si>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</si>
  <si>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</si>
  <si>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</si>
  <si>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</si>
  <si>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</si>
  <si>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</si>
  <si>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</si>
  <si>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</si>
  <si>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</si>
  <si>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</si>
  <si>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</si>
  <si>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</si>
  <si>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</si>
  <si>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</si>
  <si>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</si>
  <si>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</si>
  <si>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</si>
  <si>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</si>
  <si>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</si>
  <si>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</si>
  <si>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</si>
  <si>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</si>
  <si>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</si>
  <si>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</si>
  <si>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</si>
  <si>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</si>
  <si>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</si>
  <si>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</si>
  <si>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</si>
  <si>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Хол.вода потр.при содер.общ.имущ.в МКД 1,2,3,4 кв.2023г. 1-5 эт.К=0,8</t>
  </si>
  <si>
    <t>4.10</t>
  </si>
  <si>
    <t>Хол.вода потр.при содер.общ.имущ. в МКД 1,2 кв.2022г.1-5эт.К=0,6;0,8 (корректировка 2022г.)</t>
  </si>
  <si>
    <t>4.11</t>
  </si>
  <si>
    <t>Хол.вода потр.при содер.общ.имущ.в МКД 3.4 кв.2022г. 1-5 эт.К=0,8 (корректировка 2022г.)</t>
  </si>
  <si>
    <t>4.12</t>
  </si>
  <si>
    <t xml:space="preserve">Хол.вода потр.при содер.общ.имущ. в МКД 1,2 кв.2021г.1-5эт.К=0,8 (корректировка 2021г.) </t>
  </si>
  <si>
    <t>4.13</t>
  </si>
  <si>
    <t xml:space="preserve">Хол.вода потр.при содер.общ.имущ. в МКД 3,4 кв.2021г.1-5эт.К=0,6;0,8  (корректировка 2021г.) </t>
  </si>
  <si>
    <t>4.14</t>
  </si>
  <si>
    <t xml:space="preserve">Хол.вода потр.при содер.общ.имущ. в МКД 1,2 кв.2020г.1-5эт.К=0,6;0,8  (корректировка 2020г.) </t>
  </si>
  <si>
    <t>4.15</t>
  </si>
  <si>
    <t xml:space="preserve">Хол.вода потр.при содер.общ.имущ. в МКД 3,4 кв.2020г.1-5эт.К=0,8  (корректировка 2020г.) </t>
  </si>
  <si>
    <t>4.16</t>
  </si>
  <si>
    <t>Электрическая энергия потр.при содержании общего имущ.МКД1,2,3,4кв.202</t>
  </si>
  <si>
    <t>4.17</t>
  </si>
  <si>
    <t>Электрическая энергия потр.при содержании общего имущ. МКД 1,2 кв.2022(корректировка 2022г.)</t>
  </si>
  <si>
    <t>4.18</t>
  </si>
  <si>
    <t>Электрическая энергия потр.при содержании общего имущ. МКД 3,4 кв.2022 (корректировка 2022г.)</t>
  </si>
  <si>
    <t>4.19</t>
  </si>
  <si>
    <t xml:space="preserve">Электрическая энергия потр.при содержании общего имущ. МКД 1,2 кв.2021 (корректировка 2021г.) </t>
  </si>
  <si>
    <t>4.20</t>
  </si>
  <si>
    <t xml:space="preserve">Электрическая энергия потр.при содержании общего имущ. МКД 3,4 кв.2021 (корректировка 2021г.) </t>
  </si>
  <si>
    <t>4.21</t>
  </si>
  <si>
    <t xml:space="preserve">Электрическая энергия потр.при содержании общего имущ. МКД 1,2 кв.2020 (корректировка 2020г.) </t>
  </si>
  <si>
    <t>4.22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</si>
  <si>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</si>
  <si>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</si>
  <si>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</si>
  <si>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Восст-е бетонного покрытия крыльца и устр-во бет-го основания перед по</t>
  </si>
  <si>
    <t>5.2</t>
  </si>
  <si>
    <t>Восстановление фазного, нулевого и отводного провода на подъезд(ква-ру</t>
  </si>
  <si>
    <t>услуга</t>
  </si>
  <si>
    <t>5.3</t>
  </si>
  <si>
    <t>Замена автомата</t>
  </si>
  <si>
    <t>шт.</t>
  </si>
  <si>
    <t>5.4</t>
  </si>
  <si>
    <t>Замена выключателя</t>
  </si>
  <si>
    <t>5.5</t>
  </si>
  <si>
    <t>Замена электрической лампы накаливания</t>
  </si>
  <si>
    <t>5.6</t>
  </si>
  <si>
    <t>Замена электропатрона настенного</t>
  </si>
  <si>
    <t>5.7</t>
  </si>
  <si>
    <t>Исполнение заявок не связанных с ремонтом, без автотранспорта</t>
  </si>
  <si>
    <t>5.8</t>
  </si>
  <si>
    <t>Осмотр электропроводки</t>
  </si>
  <si>
    <t>дом</t>
  </si>
  <si>
    <t>5.9</t>
  </si>
  <si>
    <t>Осмотр электросчетчика</t>
  </si>
  <si>
    <t>5.10</t>
  </si>
  <si>
    <t>Перезапуск внут-й системы отопления(уст-я нефун-х стояков отопл)с об.п</t>
  </si>
  <si>
    <t>5.11</t>
  </si>
  <si>
    <t>Прокладка электрокабеля АВВГ 2*2,5 мм2</t>
  </si>
  <si>
    <t>м</t>
  </si>
  <si>
    <t>5.12</t>
  </si>
  <si>
    <t>Ремонт межпанельных швов Заб.рабочего, д.15, кв.2,6,10,74,84,88,91,92,</t>
  </si>
  <si>
    <t>5.13</t>
  </si>
  <si>
    <t>Ремонт межпанельных швов Забайкальского рабочего, д.15, кв.25,74</t>
  </si>
  <si>
    <t>5.14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</si>
  <si>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</si>
  <si>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</si>
  <si>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</si>
  <si>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</t>
  </si>
  <si>
    <t>подъезд</t>
  </si>
  <si>
    <t>6.2</t>
  </si>
  <si>
    <t>Закрытие продухов</t>
  </si>
  <si>
    <t>6.3</t>
  </si>
  <si>
    <t>Закрытие рассекающей задвижки</t>
  </si>
  <si>
    <t>6.4</t>
  </si>
  <si>
    <t>Замена вентиля 20 и 15</t>
  </si>
  <si>
    <t>6.5</t>
  </si>
  <si>
    <t>Замена муфты</t>
  </si>
  <si>
    <t>6.6</t>
  </si>
  <si>
    <t>6.7</t>
  </si>
  <si>
    <t>Замена сборок д.20 на водогазопроводных ГВС и ХВС(сварка)</t>
  </si>
  <si>
    <t>6.8</t>
  </si>
  <si>
    <t>Замена шарового крана 20</t>
  </si>
  <si>
    <t>6.9</t>
  </si>
  <si>
    <t>Замер температуры воздуха в квартире и подвале</t>
  </si>
  <si>
    <t>замер</t>
  </si>
  <si>
    <t>6.10</t>
  </si>
  <si>
    <t>Заполнение внут-й системы отопл-я тепл-ем с обходом подвала и чердака</t>
  </si>
  <si>
    <t>6.11</t>
  </si>
  <si>
    <t>Запуск внутр-й системы отоп-я (пост-ка на циркуляцию) с обходом подвал</t>
  </si>
  <si>
    <t>6.12</t>
  </si>
  <si>
    <t>Изоляция труб теплоизоляционным материалом "Пенофолом"</t>
  </si>
  <si>
    <t>6.13</t>
  </si>
  <si>
    <t>Исполнение заявок не связанных с ремонтом</t>
  </si>
  <si>
    <t>6.14</t>
  </si>
  <si>
    <t>6.15</t>
  </si>
  <si>
    <t>Крепление дверных коробок (тамбур)</t>
  </si>
  <si>
    <t>6.16</t>
  </si>
  <si>
    <t>Мелкий ремонт деревянной двери (крепление сопряжений металич. угольник</t>
  </si>
  <si>
    <t>6.17</t>
  </si>
  <si>
    <t>Навеска замка (навесной)</t>
  </si>
  <si>
    <t>6.18</t>
  </si>
  <si>
    <t>Навеска замка (тросовый)</t>
  </si>
  <si>
    <t>6.19</t>
  </si>
  <si>
    <t>Опрессовка тепловых узлов перед сдачей (проверочная)</t>
  </si>
  <si>
    <t>узел</t>
  </si>
  <si>
    <t>6.20</t>
  </si>
  <si>
    <t>Опрессовка тепловых узлов после проведения ремонта(ус-е выяв-х неиспра</t>
  </si>
  <si>
    <t>6.21</t>
  </si>
  <si>
    <t>Опрессовка тепловых узлов при сдаче</t>
  </si>
  <si>
    <t>6.22</t>
  </si>
  <si>
    <t>Осмотр подвала</t>
  </si>
  <si>
    <t>6.23</t>
  </si>
  <si>
    <t>подвал</t>
  </si>
  <si>
    <t>6.24</t>
  </si>
  <si>
    <t>Осмотр сантех. оборудования</t>
  </si>
  <si>
    <t>6.25</t>
  </si>
  <si>
    <t>Осмотр сантехнического оборудования</t>
  </si>
  <si>
    <t>6.26</t>
  </si>
  <si>
    <t>Отключение отопления</t>
  </si>
  <si>
    <t>6.27</t>
  </si>
  <si>
    <t>Открытие продухов</t>
  </si>
  <si>
    <t>6.28</t>
  </si>
  <si>
    <t>Отогрев стояков (ХВС,ГВС, отопление)</t>
  </si>
  <si>
    <t>6.29</t>
  </si>
  <si>
    <t>Очистка канализационной сети</t>
  </si>
  <si>
    <t>6.30</t>
  </si>
  <si>
    <t>Перезапуск (удаление воздуха) стояков отопления</t>
  </si>
  <si>
    <t>6.31</t>
  </si>
  <si>
    <t>стояк</t>
  </si>
  <si>
    <t>6.32</t>
  </si>
  <si>
    <t>Промывка канализационного выпуска</t>
  </si>
  <si>
    <t>6.33</t>
  </si>
  <si>
    <t>Промывка розлива ГВС</t>
  </si>
  <si>
    <t>6.34</t>
  </si>
  <si>
    <t>6.35</t>
  </si>
  <si>
    <t>Промывка розлива ХВС</t>
  </si>
  <si>
    <t>6.36</t>
  </si>
  <si>
    <t>Регулировка теплоносителя</t>
  </si>
  <si>
    <t>6.37</t>
  </si>
  <si>
    <t>6.38</t>
  </si>
  <si>
    <t>Ремонт двери</t>
  </si>
  <si>
    <t>6.39</t>
  </si>
  <si>
    <t>Ремонт подвальной деревянной двери с ее утеплением</t>
  </si>
  <si>
    <t>6.40</t>
  </si>
  <si>
    <t>Ремонт подвальной деревянной двери с её утеплением</t>
  </si>
  <si>
    <t>6.41</t>
  </si>
  <si>
    <t>Сброс общедомовой системы водоснабжения дома ХВС, ГВС</t>
  </si>
  <si>
    <t>6.42</t>
  </si>
  <si>
    <t>Смена вентиля на стояке отопления (сварка) д.20 мм.</t>
  </si>
  <si>
    <t>6.43</t>
  </si>
  <si>
    <t>Смена труб отопления (сварка) д. 15 мм.</t>
  </si>
  <si>
    <t>6.44</t>
  </si>
  <si>
    <t>Смена труб отопления (сварка) д.20 мм.</t>
  </si>
  <si>
    <t>6.45</t>
  </si>
  <si>
    <t>Установка 5-и секционных почтовых ящиков с предварительной их подготов</t>
  </si>
  <si>
    <t>6.46</t>
  </si>
  <si>
    <t>Установка гебы на стояке</t>
  </si>
  <si>
    <t>6.47</t>
  </si>
  <si>
    <t>Установка дверных ручек</t>
  </si>
  <si>
    <t>6.48</t>
  </si>
  <si>
    <t>Установка манометра на ТУ</t>
  </si>
  <si>
    <t>6.49</t>
  </si>
  <si>
    <t>Установка навесного замка</t>
  </si>
  <si>
    <t>6.50</t>
  </si>
  <si>
    <t>Установка пружины на тамбурную дверь в подъезд</t>
  </si>
  <si>
    <t>6.51</t>
  </si>
  <si>
    <t>Установка пружины на тамбурную дверь в подъезде</t>
  </si>
  <si>
    <t>6.52</t>
  </si>
  <si>
    <t>Установка сничек на метал. дверь с исп-м сварки</t>
  </si>
  <si>
    <t>6.53</t>
  </si>
  <si>
    <t>Установка шарнира на тамбурную деревянную дверь в подъезде</t>
  </si>
  <si>
    <t>6.54</t>
  </si>
  <si>
    <t>6.55</t>
  </si>
  <si>
    <t>Частичная замена труб ХВС, ГВС, д.32 PPR армированная</t>
  </si>
  <si>
    <t>6.56</t>
  </si>
  <si>
    <t>Частичная замена труб ХВС,ГВС д.20 PPR армированная</t>
  </si>
  <si>
    <t>6.57</t>
  </si>
  <si>
    <t>слив с последующим заполнением теплосистемы отоплен с осмотром</t>
  </si>
  <si>
    <t>6.58</t>
  </si>
  <si>
    <t>установка стендов</t>
  </si>
  <si>
    <t>6.59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</si>
  <si>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</si>
  <si>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</si>
  <si>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</si>
  <si>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</si>
  <si>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</si>
  <si>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</si>
  <si>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</si>
  <si>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</si>
  <si>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</si>
  <si>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</si>
  <si>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</si>
  <si>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</si>
  <si>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</si>
  <si>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</si>
  <si>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Утепление венпродухов изовером</t>
  </si>
  <si>
    <t>10.4</t>
  </si>
  <si>
    <t>10.5</t>
  </si>
  <si>
    <t>Очистка фановых труб и вентканалов от образивного куржака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</si>
  <si>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</si>
  <si>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</si>
  <si>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</si>
  <si>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</si>
  <si>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</si>
  <si>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</si>
  <si>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</si>
  <si>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</si>
  <si>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</si>
  <si>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</si>
  <si>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</si>
  <si>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</si>
  <si>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</si>
  <si>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</si>
  <si>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</si>
  <si>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</si>
  <si>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</si>
  <si>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</si>
  <si>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</si>
  <si>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</si>
  <si>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</si>
  <si>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</si>
  <si>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</si>
  <si>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</si>
  <si>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</si>
  <si>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</si>
  <si>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</si>
  <si>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</si>
  <si>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</si>
  <si>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</si>
  <si>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</si>
  <si>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</si>
  <si>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</si>
  <si>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</si>
  <si>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</si>
  <si>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</si>
  <si>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</si>
  <si>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</si>
  <si>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</si>
  <si>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</si>
  <si>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</si>
  <si>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</si>
  <si>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</si>
  <si>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</si>
  <si>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</si>
  <si>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</si>
  <si>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</si>
  <si>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</si>
  <si>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</si>
  <si>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</si>
  <si>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</si>
  <si>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</si>
  <si>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</si>
  <si>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</si>
  <si>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</si>
  <si>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</si>
  <si>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</si>
  <si>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</si>
  <si>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</si>
  <si>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</si>
  <si>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</si>
  <si>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</si>
  <si>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</si>
  <si>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</si>
  <si>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Окраска элементов детской площадки Забайкальского рабочего, д.15</t>
  </si>
  <si>
    <t>площадка</t>
  </si>
  <si>
    <t>14.16</t>
  </si>
  <si>
    <t>Планировка и засыпка ям дворовой территории</t>
  </si>
  <si>
    <t>14.17</t>
  </si>
  <si>
    <t>Планировка и отсыпка дворовой территории</t>
  </si>
  <si>
    <t>14.18</t>
  </si>
  <si>
    <t>Уборка проводов</t>
  </si>
  <si>
    <t>1подъезд</t>
  </si>
  <si>
    <t>14.19</t>
  </si>
  <si>
    <t>Цветочная рассада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</si>
  <si>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</si>
  <si>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</si>
  <si>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</si>
  <si>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</si>
  <si>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15.2</t>
  </si>
  <si>
    <t>Льготы стршим по дому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</si>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</sst>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49" fontId="5" fillId="0" borderId="5" xfId="0" applyNumberFormat="1" applyFont="1" applyFill="1" applyBorder="1" applyAlignment="1">
      <alignment horizontal="right"/>
    </xf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Border="1"/>
    <xf numFmtId="165" fontId="5" fillId="0" borderId="5" xfId="5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6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horizontal="right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2">
    <cellStyle name="Вывод" xfId="1" builtinId="21"/>
    <cellStyle name="Обычный" xfId="0" builtinId="0"/>
    <cellStyle name="Обычный 10" xfId="7"/>
    <cellStyle name="Обычный 11" xfId="8"/>
    <cellStyle name="Обычный 12" xfId="5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6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"/>
    <cellStyle name="Обычный 30" xfId="26"/>
    <cellStyle name="Обычный 31" xfId="27"/>
    <cellStyle name="Обычный 32" xfId="4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/&#1055;&#1069;&#1054;/&#1054;&#1058;&#1063;&#1045;&#1058;&#1067;%202023/&#1046;&#1069;&#1059;%206/&#1047;&#1072;&#1073;&#1072;&#1081;&#1082;&#1072;&#1083;&#1100;&#1089;&#1082;&#1086;&#1075;&#1086;%20&#1088;&#1072;&#1073;&#1086;&#1095;&#1077;&#1075;&#1086;%2015%20&#1079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"/>
      <sheetName val="Работы 2023г"/>
      <sheetName val="2022"/>
      <sheetName val="2021"/>
      <sheetName val="2020"/>
      <sheetName val="2019"/>
      <sheetName val="2019 изм."/>
      <sheetName val="2018"/>
      <sheetName val="2017"/>
    </sheetNames>
    <sheetDataSet>
      <sheetData sheetId="0"/>
      <sheetData sheetId="1"/>
      <sheetData sheetId="2"/>
      <sheetData sheetId="3"/>
      <sheetData sheetId="4">
        <row r="30">
          <cell r="G30">
            <v>35929.800000000003</v>
          </cell>
        </row>
        <row r="33">
          <cell r="E33">
            <v>34218</v>
          </cell>
        </row>
        <row r="34">
          <cell r="E34">
            <v>34218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03"/>
  <sheetViews>
    <sheetView tabSelected="1" zoomScaleNormal="100" workbookViewId="0">
      <selection activeCell="F195" sqref="F195"/>
    </sheetView>
  </sheetViews>
  <sheetFormatPr defaultRowHeight="15" outlineLevelRow="2" x14ac:dyDescent="0.25"/>
  <cols>
    <col min="1" max="1" width="9.140625" style="110"/>
    <col min="2" max="2" width="68.140625" style="117" customWidth="1"/>
    <col min="3" max="3" width="14.7109375" style="118" customWidth="1"/>
    <col min="4" max="4" width="9.140625" style="119" customWidth="1"/>
    <col min="5" max="5" width="12.7109375" style="119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297411.46000000002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2138024.16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2017168.68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100539.96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792.96*12+900*12</f>
        <v>20315.52</v>
      </c>
      <c r="E12" s="22">
        <f>792.96*12+900*12</f>
        <v>20315.52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2074207.03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1973667.07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100539.96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63817.130000000121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C195</f>
        <v>2517496.8898569443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-379472.72985694418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-82061.269856944215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403185.4800000001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359298</v>
      </c>
      <c r="D25" s="48" t="s">
        <v>29</v>
      </c>
      <c r="E25" s="49">
        <v>71859.600000000006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7454.3460000000132</v>
      </c>
      <c r="D26" s="53" t="s">
        <v>29</v>
      </c>
      <c r="E26" s="49">
        <v>1705.8000000000029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8136.6660000000147</v>
      </c>
      <c r="D27" s="53" t="s">
        <v>29</v>
      </c>
      <c r="E27" s="49">
        <v>1705.8000000000029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7027.8960000000125</v>
      </c>
      <c r="D28" s="53" t="s">
        <v>29</v>
      </c>
      <c r="E28" s="49">
        <v>1705.8000000000029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7454.3460000000132</v>
      </c>
      <c r="D29" s="53" t="s">
        <v>29</v>
      </c>
      <c r="E29" s="49">
        <v>1705.8000000000029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6761.6100000000115</v>
      </c>
      <c r="D30" s="53" t="s">
        <v>29</v>
      </c>
      <c r="E30" s="49">
        <v>1711.8000000000029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7052.6160000000118</v>
      </c>
      <c r="D31" s="53" t="s">
        <v>29</v>
      </c>
      <c r="E31" s="49">
        <v>1711.8000000000029</v>
      </c>
      <c r="F31" s="50"/>
      <c r="G31" s="51"/>
      <c r="H31" s="51"/>
    </row>
    <row r="32" spans="1:8" s="54" customFormat="1" ht="28.5" x14ac:dyDescent="0.25">
      <c r="A32" s="7">
        <v>2</v>
      </c>
      <c r="B32" s="41" t="s">
        <v>42</v>
      </c>
      <c r="C32" s="42">
        <f>SUM(C33:C39)</f>
        <v>204156.62493658139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173663.04</v>
      </c>
      <c r="D33" s="48" t="s">
        <v>29</v>
      </c>
      <c r="E33" s="49">
        <v>71859.600000000006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9040.2484256397875</v>
      </c>
      <c r="D34" s="53" t="s">
        <v>29</v>
      </c>
      <c r="E34" s="49">
        <v>4464.3200000000033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3936.9858018934146</v>
      </c>
      <c r="D35" s="53" t="s">
        <v>29</v>
      </c>
      <c r="E35" s="49">
        <v>1705.8000000000029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3241.0200000000054</v>
      </c>
      <c r="D36" s="53" t="s">
        <v>29</v>
      </c>
      <c r="E36" s="49">
        <v>1705.8000000000029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3454.2450000000067</v>
      </c>
      <c r="D37" s="53" t="s">
        <v>29</v>
      </c>
      <c r="E37" s="49">
        <v>1705.8000000000029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7574.7457090481339</v>
      </c>
      <c r="D38" s="53" t="s">
        <v>29</v>
      </c>
      <c r="E38" s="49">
        <v>4563.1000000000022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3246.3400000000115</v>
      </c>
      <c r="D39" s="53" t="s">
        <v>29</v>
      </c>
      <c r="E39" s="49">
        <v>1708.6000000000058</v>
      </c>
      <c r="F39" s="51"/>
      <c r="G39" s="51"/>
      <c r="H39" s="51"/>
    </row>
    <row r="40" spans="1:8" s="54" customFormat="1" x14ac:dyDescent="0.25">
      <c r="A40" s="7">
        <v>3</v>
      </c>
      <c r="B40" s="41" t="s">
        <v>54</v>
      </c>
      <c r="C40" s="42">
        <f>C41</f>
        <v>0</v>
      </c>
      <c r="D40" s="55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4" customFormat="1" ht="28.5" x14ac:dyDescent="0.25">
      <c r="A42" s="7">
        <v>4</v>
      </c>
      <c r="B42" s="41" t="s">
        <v>55</v>
      </c>
      <c r="C42" s="42">
        <f>SUM(C43:C64)</f>
        <v>61140.072000000022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8982.4500000000007</v>
      </c>
      <c r="D43" s="48" t="s">
        <v>29</v>
      </c>
      <c r="E43" s="49">
        <v>71859.600000000006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170.5800000000003</v>
      </c>
      <c r="D44" s="53" t="s">
        <v>29</v>
      </c>
      <c r="E44" s="49">
        <v>1705.8000000000029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187.63800000000032</v>
      </c>
      <c r="D45" s="53" t="s">
        <v>29</v>
      </c>
      <c r="E45" s="49">
        <v>1705.8000000000029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170.5800000000003</v>
      </c>
      <c r="D46" s="53" t="s">
        <v>29</v>
      </c>
      <c r="E46" s="49">
        <v>1705.8000000000029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170.5800000000003</v>
      </c>
      <c r="D47" s="53" t="s">
        <v>29</v>
      </c>
      <c r="E47" s="49">
        <v>1705.8000000000029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171.18000000000029</v>
      </c>
      <c r="D48" s="53" t="s">
        <v>29</v>
      </c>
      <c r="E48" s="49">
        <v>1711.8000000000029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154.06200000000027</v>
      </c>
      <c r="D49" s="53" t="s">
        <v>29</v>
      </c>
      <c r="E49" s="49">
        <v>1711.8000000000029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4793.04</v>
      </c>
      <c r="D50" s="53" t="s">
        <v>29</v>
      </c>
      <c r="E50" s="49">
        <v>71859.600000000006</v>
      </c>
      <c r="F50" s="51"/>
      <c r="G50" s="51"/>
      <c r="H50" s="51"/>
    </row>
    <row r="51" spans="1:8" s="52" customFormat="1" x14ac:dyDescent="0.25">
      <c r="A51" s="45" t="s">
        <v>72</v>
      </c>
      <c r="B51" s="56" t="s">
        <v>73</v>
      </c>
      <c r="C51" s="57">
        <v>7782.39</v>
      </c>
      <c r="D51" s="53" t="s">
        <v>29</v>
      </c>
      <c r="E51" s="58">
        <v>71859.600000000006</v>
      </c>
      <c r="F51" s="51"/>
      <c r="G51" s="51"/>
      <c r="H51" s="51"/>
    </row>
    <row r="52" spans="1:8" s="52" customFormat="1" ht="30" x14ac:dyDescent="0.25">
      <c r="A52" s="45" t="s">
        <v>74</v>
      </c>
      <c r="B52" s="56" t="s">
        <v>75</v>
      </c>
      <c r="C52" s="57">
        <v>153.52200000000025</v>
      </c>
      <c r="D52" s="53" t="s">
        <v>29</v>
      </c>
      <c r="E52" s="58">
        <v>1705.8000000000029</v>
      </c>
      <c r="F52" s="51"/>
      <c r="G52" s="51"/>
      <c r="H52" s="51"/>
    </row>
    <row r="53" spans="1:8" s="52" customFormat="1" ht="30" x14ac:dyDescent="0.25">
      <c r="A53" s="45" t="s">
        <v>76</v>
      </c>
      <c r="B53" s="56" t="s">
        <v>77</v>
      </c>
      <c r="C53" s="57">
        <v>170.5800000000003</v>
      </c>
      <c r="D53" s="53" t="s">
        <v>29</v>
      </c>
      <c r="E53" s="58">
        <v>1705.8000000000029</v>
      </c>
      <c r="F53" s="51"/>
      <c r="G53" s="51"/>
      <c r="H53" s="51"/>
    </row>
    <row r="54" spans="1:8" s="52" customFormat="1" ht="30" x14ac:dyDescent="0.25">
      <c r="A54" s="45" t="s">
        <v>78</v>
      </c>
      <c r="B54" s="56" t="s">
        <v>79</v>
      </c>
      <c r="C54" s="57">
        <v>153.52200000000025</v>
      </c>
      <c r="D54" s="53" t="s">
        <v>29</v>
      </c>
      <c r="E54" s="58">
        <v>1705.8000000000029</v>
      </c>
      <c r="F54" s="51"/>
      <c r="G54" s="51"/>
      <c r="H54" s="51"/>
    </row>
    <row r="55" spans="1:8" s="52" customFormat="1" ht="30" x14ac:dyDescent="0.25">
      <c r="A55" s="45" t="s">
        <v>80</v>
      </c>
      <c r="B55" s="56" t="s">
        <v>81</v>
      </c>
      <c r="C55" s="57">
        <v>153.52200000000025</v>
      </c>
      <c r="D55" s="53" t="s">
        <v>29</v>
      </c>
      <c r="E55" s="58">
        <v>1705.8000000000029</v>
      </c>
      <c r="F55" s="51"/>
      <c r="G55" s="51"/>
      <c r="H55" s="51"/>
    </row>
    <row r="56" spans="1:8" s="52" customFormat="1" ht="30" x14ac:dyDescent="0.25">
      <c r="A56" s="45" t="s">
        <v>82</v>
      </c>
      <c r="B56" s="56" t="s">
        <v>83</v>
      </c>
      <c r="C56" s="57">
        <v>154.06200000000027</v>
      </c>
      <c r="D56" s="53" t="s">
        <v>29</v>
      </c>
      <c r="E56" s="59">
        <f>'[1]2020'!G30-'[1]2020'!E33</f>
        <v>1711.8000000000029</v>
      </c>
      <c r="F56" s="51"/>
      <c r="G56" s="51"/>
      <c r="H56" s="51"/>
    </row>
    <row r="57" spans="1:8" s="52" customFormat="1" ht="30" x14ac:dyDescent="0.25">
      <c r="A57" s="45" t="s">
        <v>84</v>
      </c>
      <c r="B57" s="56" t="s">
        <v>85</v>
      </c>
      <c r="C57" s="57">
        <v>154.06200000000027</v>
      </c>
      <c r="D57" s="53" t="s">
        <v>29</v>
      </c>
      <c r="E57" s="59">
        <f>'[1]2020'!G30-'[1]2020'!E34</f>
        <v>1711.8000000000029</v>
      </c>
      <c r="F57" s="51"/>
      <c r="G57" s="51"/>
      <c r="H57" s="51"/>
    </row>
    <row r="58" spans="1:8" s="52" customFormat="1" ht="30" x14ac:dyDescent="0.25">
      <c r="A58" s="45" t="s">
        <v>86</v>
      </c>
      <c r="B58" s="46" t="s">
        <v>87</v>
      </c>
      <c r="C58" s="60">
        <v>33536.879999999997</v>
      </c>
      <c r="D58" s="48" t="s">
        <v>29</v>
      </c>
      <c r="E58" s="49">
        <v>71859.600000000006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60">
        <v>699.37800000000129</v>
      </c>
      <c r="D59" s="53" t="s">
        <v>29</v>
      </c>
      <c r="E59" s="49">
        <v>1705.8000000000029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60">
        <v>733.49400000000128</v>
      </c>
      <c r="D60" s="53" t="s">
        <v>29</v>
      </c>
      <c r="E60" s="49">
        <v>1705.8000000000029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60">
        <v>648.20400000000109</v>
      </c>
      <c r="D61" s="53" t="s">
        <v>29</v>
      </c>
      <c r="E61" s="49">
        <v>1705.8000000000029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60">
        <v>699.37800000000129</v>
      </c>
      <c r="D62" s="53" t="s">
        <v>29</v>
      </c>
      <c r="E62" s="49">
        <v>1705.8000000000029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60">
        <v>650.48400000000106</v>
      </c>
      <c r="D63" s="53" t="s">
        <v>29</v>
      </c>
      <c r="E63" s="49">
        <v>1711.8000000000029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60">
        <v>650.48400000000106</v>
      </c>
      <c r="D64" s="53" t="s">
        <v>29</v>
      </c>
      <c r="E64" s="49">
        <v>1711.8000000000029</v>
      </c>
      <c r="F64" s="51"/>
      <c r="G64" s="51"/>
      <c r="H64" s="51"/>
    </row>
    <row r="65" spans="1:7" ht="42.75" outlineLevel="1" x14ac:dyDescent="0.25">
      <c r="A65" s="7">
        <v>5</v>
      </c>
      <c r="B65" s="41" t="s">
        <v>100</v>
      </c>
      <c r="C65" s="61">
        <f>SUM(C66:C79)</f>
        <v>664513.76</v>
      </c>
      <c r="D65" s="62"/>
      <c r="E65" s="62"/>
      <c r="F65" s="44"/>
      <c r="G65" s="44"/>
    </row>
    <row r="66" spans="1:7" ht="30" outlineLevel="1" x14ac:dyDescent="0.25">
      <c r="A66" s="18" t="s">
        <v>101</v>
      </c>
      <c r="B66" s="63" t="s">
        <v>102</v>
      </c>
      <c r="C66" s="64">
        <v>9303.36</v>
      </c>
      <c r="D66" s="65" t="s">
        <v>29</v>
      </c>
      <c r="E66" s="65">
        <v>2</v>
      </c>
      <c r="F66" s="44"/>
      <c r="G66" s="44"/>
    </row>
    <row r="67" spans="1:7" ht="30" outlineLevel="1" x14ac:dyDescent="0.25">
      <c r="A67" s="18" t="s">
        <v>103</v>
      </c>
      <c r="B67" s="63" t="s">
        <v>104</v>
      </c>
      <c r="C67" s="64">
        <v>870.46</v>
      </c>
      <c r="D67" s="65" t="s">
        <v>105</v>
      </c>
      <c r="E67" s="65">
        <v>1</v>
      </c>
      <c r="F67" s="44"/>
      <c r="G67" s="44"/>
    </row>
    <row r="68" spans="1:7" ht="30" customHeight="1" outlineLevel="1" x14ac:dyDescent="0.25">
      <c r="A68" s="18" t="s">
        <v>106</v>
      </c>
      <c r="B68" s="63" t="s">
        <v>107</v>
      </c>
      <c r="C68" s="64">
        <v>697.41</v>
      </c>
      <c r="D68" s="65" t="s">
        <v>108</v>
      </c>
      <c r="E68" s="65">
        <v>1</v>
      </c>
      <c r="F68" s="44"/>
      <c r="G68" s="44"/>
    </row>
    <row r="69" spans="1:7" outlineLevel="1" x14ac:dyDescent="0.25">
      <c r="A69" s="18" t="s">
        <v>109</v>
      </c>
      <c r="B69" s="63" t="s">
        <v>110</v>
      </c>
      <c r="C69" s="64">
        <v>589.16</v>
      </c>
      <c r="D69" s="65" t="s">
        <v>108</v>
      </c>
      <c r="E69" s="65">
        <v>1</v>
      </c>
      <c r="F69" s="44"/>
      <c r="G69" s="44"/>
    </row>
    <row r="70" spans="1:7" outlineLevel="1" x14ac:dyDescent="0.25">
      <c r="A70" s="18" t="s">
        <v>111</v>
      </c>
      <c r="B70" s="63" t="s">
        <v>112</v>
      </c>
      <c r="C70" s="64">
        <v>3243.96</v>
      </c>
      <c r="D70" s="65" t="s">
        <v>108</v>
      </c>
      <c r="E70" s="65">
        <v>18</v>
      </c>
      <c r="F70" s="44"/>
      <c r="G70" s="44"/>
    </row>
    <row r="71" spans="1:7" outlineLevel="1" x14ac:dyDescent="0.25">
      <c r="A71" s="18" t="s">
        <v>113</v>
      </c>
      <c r="B71" s="63" t="s">
        <v>114</v>
      </c>
      <c r="C71" s="64">
        <v>1130.3599999999999</v>
      </c>
      <c r="D71" s="65" t="s">
        <v>108</v>
      </c>
      <c r="E71" s="65">
        <v>2</v>
      </c>
      <c r="F71" s="44"/>
      <c r="G71" s="44"/>
    </row>
    <row r="72" spans="1:7" outlineLevel="1" x14ac:dyDescent="0.25">
      <c r="A72" s="18" t="s">
        <v>115</v>
      </c>
      <c r="B72" s="63" t="s">
        <v>116</v>
      </c>
      <c r="C72" s="64">
        <v>573.07000000000005</v>
      </c>
      <c r="D72" s="65" t="s">
        <v>108</v>
      </c>
      <c r="E72" s="65">
        <v>1</v>
      </c>
      <c r="F72" s="44"/>
      <c r="G72" s="44"/>
    </row>
    <row r="73" spans="1:7" outlineLevel="1" x14ac:dyDescent="0.25">
      <c r="A73" s="18" t="s">
        <v>117</v>
      </c>
      <c r="B73" s="63" t="s">
        <v>118</v>
      </c>
      <c r="C73" s="64">
        <v>1566.81</v>
      </c>
      <c r="D73" s="65" t="s">
        <v>119</v>
      </c>
      <c r="E73" s="65">
        <v>3</v>
      </c>
      <c r="F73" s="44"/>
      <c r="G73" s="44"/>
    </row>
    <row r="74" spans="1:7" outlineLevel="1" x14ac:dyDescent="0.25">
      <c r="A74" s="18" t="s">
        <v>120</v>
      </c>
      <c r="B74" s="63" t="s">
        <v>121</v>
      </c>
      <c r="C74" s="64">
        <v>1075.4100000000001</v>
      </c>
      <c r="D74" s="65" t="s">
        <v>108</v>
      </c>
      <c r="E74" s="65">
        <v>3</v>
      </c>
      <c r="F74" s="44"/>
      <c r="G74" s="44"/>
    </row>
    <row r="75" spans="1:7" ht="30" outlineLevel="1" x14ac:dyDescent="0.25">
      <c r="A75" s="18" t="s">
        <v>122</v>
      </c>
      <c r="B75" s="63" t="s">
        <v>123</v>
      </c>
      <c r="C75" s="64">
        <v>1965.62</v>
      </c>
      <c r="D75" s="65" t="s">
        <v>119</v>
      </c>
      <c r="E75" s="65">
        <v>1</v>
      </c>
      <c r="F75" s="44"/>
      <c r="G75" s="44"/>
    </row>
    <row r="76" spans="1:7" outlineLevel="1" x14ac:dyDescent="0.25">
      <c r="A76" s="18" t="s">
        <v>124</v>
      </c>
      <c r="B76" s="63" t="s">
        <v>125</v>
      </c>
      <c r="C76" s="64">
        <v>2351.1999999999998</v>
      </c>
      <c r="D76" s="65" t="s">
        <v>126</v>
      </c>
      <c r="E76" s="65">
        <v>10</v>
      </c>
      <c r="F76" s="44"/>
      <c r="G76" s="44"/>
    </row>
    <row r="77" spans="1:7" outlineLevel="1" x14ac:dyDescent="0.25">
      <c r="A77" s="18" t="s">
        <v>127</v>
      </c>
      <c r="B77" s="63" t="s">
        <v>128</v>
      </c>
      <c r="C77" s="64">
        <v>500140</v>
      </c>
      <c r="D77" s="65" t="s">
        <v>119</v>
      </c>
      <c r="E77" s="65">
        <v>1</v>
      </c>
      <c r="F77" s="44"/>
      <c r="G77" s="44"/>
    </row>
    <row r="78" spans="1:7" outlineLevel="1" x14ac:dyDescent="0.25">
      <c r="A78" s="18" t="s">
        <v>129</v>
      </c>
      <c r="B78" s="63" t="s">
        <v>130</v>
      </c>
      <c r="C78" s="64">
        <v>138879.47</v>
      </c>
      <c r="D78" s="65" t="s">
        <v>119</v>
      </c>
      <c r="E78" s="65">
        <v>1</v>
      </c>
      <c r="F78" s="44"/>
      <c r="G78" s="44"/>
    </row>
    <row r="79" spans="1:7" outlineLevel="1" x14ac:dyDescent="0.25">
      <c r="A79" s="18" t="s">
        <v>131</v>
      </c>
      <c r="B79" s="63" t="s">
        <v>132</v>
      </c>
      <c r="C79" s="64">
        <v>2127.4699999999998</v>
      </c>
      <c r="D79" s="65" t="s">
        <v>108</v>
      </c>
      <c r="E79" s="65">
        <v>1</v>
      </c>
      <c r="F79" s="44"/>
      <c r="G79" s="44"/>
    </row>
    <row r="80" spans="1:7" s="69" customFormat="1" ht="42.75" outlineLevel="2" x14ac:dyDescent="0.25">
      <c r="A80" s="66">
        <v>6</v>
      </c>
      <c r="B80" s="41" t="s">
        <v>133</v>
      </c>
      <c r="C80" s="67">
        <f>SUM(C81:C139)</f>
        <v>238821.60999999996</v>
      </c>
      <c r="D80" s="68"/>
      <c r="E80" s="68"/>
    </row>
    <row r="81" spans="1:5" s="69" customFormat="1" outlineLevel="2" x14ac:dyDescent="0.25">
      <c r="A81" s="70" t="s">
        <v>134</v>
      </c>
      <c r="B81" s="63" t="s">
        <v>135</v>
      </c>
      <c r="C81" s="71">
        <v>1271.96</v>
      </c>
      <c r="D81" s="72" t="s">
        <v>136</v>
      </c>
      <c r="E81" s="72">
        <v>1</v>
      </c>
    </row>
    <row r="82" spans="1:5" s="69" customFormat="1" outlineLevel="2" x14ac:dyDescent="0.25">
      <c r="A82" s="70" t="s">
        <v>137</v>
      </c>
      <c r="B82" s="63" t="s">
        <v>138</v>
      </c>
      <c r="C82" s="71">
        <v>4669.92</v>
      </c>
      <c r="D82" s="72" t="s">
        <v>108</v>
      </c>
      <c r="E82" s="72">
        <v>16</v>
      </c>
    </row>
    <row r="83" spans="1:5" s="69" customFormat="1" outlineLevel="2" x14ac:dyDescent="0.25">
      <c r="A83" s="70" t="s">
        <v>139</v>
      </c>
      <c r="B83" s="63" t="s">
        <v>140</v>
      </c>
      <c r="C83" s="71">
        <v>3073.8</v>
      </c>
      <c r="D83" s="72" t="s">
        <v>108</v>
      </c>
      <c r="E83" s="72">
        <v>5</v>
      </c>
    </row>
    <row r="84" spans="1:5" s="69" customFormat="1" outlineLevel="2" x14ac:dyDescent="0.25">
      <c r="A84" s="70" t="s">
        <v>141</v>
      </c>
      <c r="B84" s="63" t="s">
        <v>142</v>
      </c>
      <c r="C84" s="71">
        <v>4747.5600000000004</v>
      </c>
      <c r="D84" s="72" t="s">
        <v>108</v>
      </c>
      <c r="E84" s="72">
        <v>6</v>
      </c>
    </row>
    <row r="85" spans="1:5" s="69" customFormat="1" outlineLevel="2" x14ac:dyDescent="0.25">
      <c r="A85" s="70" t="s">
        <v>143</v>
      </c>
      <c r="B85" s="63" t="s">
        <v>144</v>
      </c>
      <c r="C85" s="71">
        <v>666.43</v>
      </c>
      <c r="D85" s="72" t="s">
        <v>108</v>
      </c>
      <c r="E85" s="72">
        <v>1</v>
      </c>
    </row>
    <row r="86" spans="1:5" s="69" customFormat="1" outlineLevel="2" x14ac:dyDescent="0.25">
      <c r="A86" s="70" t="s">
        <v>145</v>
      </c>
      <c r="B86" s="63" t="s">
        <v>144</v>
      </c>
      <c r="C86" s="71">
        <v>3511.32</v>
      </c>
      <c r="D86" s="72" t="s">
        <v>108</v>
      </c>
      <c r="E86" s="72">
        <v>2</v>
      </c>
    </row>
    <row r="87" spans="1:5" s="69" customFormat="1" outlineLevel="2" x14ac:dyDescent="0.25">
      <c r="A87" s="70" t="s">
        <v>146</v>
      </c>
      <c r="B87" s="63" t="s">
        <v>147</v>
      </c>
      <c r="C87" s="71">
        <v>8898.1</v>
      </c>
      <c r="D87" s="72" t="s">
        <v>108</v>
      </c>
      <c r="E87" s="72">
        <v>2</v>
      </c>
    </row>
    <row r="88" spans="1:5" s="69" customFormat="1" outlineLevel="2" x14ac:dyDescent="0.25">
      <c r="A88" s="70" t="s">
        <v>148</v>
      </c>
      <c r="B88" s="63" t="s">
        <v>149</v>
      </c>
      <c r="C88" s="71">
        <v>799.3</v>
      </c>
      <c r="D88" s="72" t="s">
        <v>108</v>
      </c>
      <c r="E88" s="72">
        <v>1</v>
      </c>
    </row>
    <row r="89" spans="1:5" s="69" customFormat="1" outlineLevel="2" x14ac:dyDescent="0.25">
      <c r="A89" s="70" t="s">
        <v>150</v>
      </c>
      <c r="B89" s="63" t="s">
        <v>151</v>
      </c>
      <c r="C89" s="71">
        <v>1641.6</v>
      </c>
      <c r="D89" s="72" t="s">
        <v>152</v>
      </c>
      <c r="E89" s="72">
        <v>3</v>
      </c>
    </row>
    <row r="90" spans="1:5" s="69" customFormat="1" ht="30" outlineLevel="2" x14ac:dyDescent="0.25">
      <c r="A90" s="70" t="s">
        <v>153</v>
      </c>
      <c r="B90" s="73" t="s">
        <v>154</v>
      </c>
      <c r="C90" s="74">
        <v>2289.9499999999998</v>
      </c>
      <c r="D90" s="75" t="s">
        <v>119</v>
      </c>
      <c r="E90" s="75">
        <v>1</v>
      </c>
    </row>
    <row r="91" spans="1:5" s="69" customFormat="1" ht="30" outlineLevel="2" x14ac:dyDescent="0.25">
      <c r="A91" s="70" t="s">
        <v>155</v>
      </c>
      <c r="B91" s="73" t="s">
        <v>156</v>
      </c>
      <c r="C91" s="74">
        <v>1965.62</v>
      </c>
      <c r="D91" s="75" t="s">
        <v>119</v>
      </c>
      <c r="E91" s="75">
        <v>1</v>
      </c>
    </row>
    <row r="92" spans="1:5" s="69" customFormat="1" outlineLevel="2" x14ac:dyDescent="0.25">
      <c r="A92" s="70" t="s">
        <v>157</v>
      </c>
      <c r="B92" s="73" t="s">
        <v>158</v>
      </c>
      <c r="C92" s="74">
        <v>18423.599999999999</v>
      </c>
      <c r="D92" s="75" t="s">
        <v>126</v>
      </c>
      <c r="E92" s="75">
        <v>30</v>
      </c>
    </row>
    <row r="93" spans="1:5" s="69" customFormat="1" outlineLevel="2" x14ac:dyDescent="0.25">
      <c r="A93" s="70" t="s">
        <v>159</v>
      </c>
      <c r="B93" s="73" t="s">
        <v>160</v>
      </c>
      <c r="C93" s="74">
        <v>7007.5</v>
      </c>
      <c r="D93" s="75" t="s">
        <v>108</v>
      </c>
      <c r="E93" s="75">
        <v>10</v>
      </c>
    </row>
    <row r="94" spans="1:5" s="69" customFormat="1" outlineLevel="2" x14ac:dyDescent="0.25">
      <c r="A94" s="70" t="s">
        <v>161</v>
      </c>
      <c r="B94" s="73" t="s">
        <v>160</v>
      </c>
      <c r="C94" s="74">
        <v>1287.17</v>
      </c>
      <c r="D94" s="75" t="s">
        <v>108</v>
      </c>
      <c r="E94" s="75">
        <v>1</v>
      </c>
    </row>
    <row r="95" spans="1:5" s="69" customFormat="1" outlineLevel="2" x14ac:dyDescent="0.25">
      <c r="A95" s="70" t="s">
        <v>162</v>
      </c>
      <c r="B95" s="73" t="s">
        <v>163</v>
      </c>
      <c r="C95" s="74">
        <v>2096.08</v>
      </c>
      <c r="D95" s="75" t="s">
        <v>108</v>
      </c>
      <c r="E95" s="75">
        <v>1</v>
      </c>
    </row>
    <row r="96" spans="1:5" s="69" customFormat="1" ht="30" outlineLevel="2" x14ac:dyDescent="0.25">
      <c r="A96" s="70" t="s">
        <v>164</v>
      </c>
      <c r="B96" s="73" t="s">
        <v>165</v>
      </c>
      <c r="C96" s="74">
        <v>1092.46</v>
      </c>
      <c r="D96" s="75" t="s">
        <v>108</v>
      </c>
      <c r="E96" s="75">
        <v>2</v>
      </c>
    </row>
    <row r="97" spans="1:5" s="69" customFormat="1" outlineLevel="2" x14ac:dyDescent="0.25">
      <c r="A97" s="70" t="s">
        <v>166</v>
      </c>
      <c r="B97" s="73" t="s">
        <v>167</v>
      </c>
      <c r="C97" s="74">
        <v>800.28</v>
      </c>
      <c r="D97" s="75" t="s">
        <v>108</v>
      </c>
      <c r="E97" s="75">
        <v>1</v>
      </c>
    </row>
    <row r="98" spans="1:5" s="69" customFormat="1" outlineLevel="2" x14ac:dyDescent="0.25">
      <c r="A98" s="70" t="s">
        <v>168</v>
      </c>
      <c r="B98" s="73" t="s">
        <v>169</v>
      </c>
      <c r="C98" s="74">
        <v>529.55999999999995</v>
      </c>
      <c r="D98" s="75" t="s">
        <v>108</v>
      </c>
      <c r="E98" s="75">
        <v>1</v>
      </c>
    </row>
    <row r="99" spans="1:5" s="69" customFormat="1" outlineLevel="2" x14ac:dyDescent="0.25">
      <c r="A99" s="70" t="s">
        <v>170</v>
      </c>
      <c r="B99" s="73" t="s">
        <v>171</v>
      </c>
      <c r="C99" s="74">
        <v>2128.61</v>
      </c>
      <c r="D99" s="75" t="s">
        <v>172</v>
      </c>
      <c r="E99" s="75">
        <v>1</v>
      </c>
    </row>
    <row r="100" spans="1:5" s="69" customFormat="1" ht="30" outlineLevel="2" x14ac:dyDescent="0.25">
      <c r="A100" s="70" t="s">
        <v>173</v>
      </c>
      <c r="B100" s="73" t="s">
        <v>174</v>
      </c>
      <c r="C100" s="74">
        <v>2252.31</v>
      </c>
      <c r="D100" s="75" t="s">
        <v>172</v>
      </c>
      <c r="E100" s="75">
        <v>1</v>
      </c>
    </row>
    <row r="101" spans="1:5" s="69" customFormat="1" outlineLevel="2" x14ac:dyDescent="0.25">
      <c r="A101" s="70" t="s">
        <v>175</v>
      </c>
      <c r="B101" s="73" t="s">
        <v>176</v>
      </c>
      <c r="C101" s="74">
        <v>2128.61</v>
      </c>
      <c r="D101" s="75" t="s">
        <v>172</v>
      </c>
      <c r="E101" s="75">
        <v>1</v>
      </c>
    </row>
    <row r="102" spans="1:5" s="69" customFormat="1" outlineLevel="2" x14ac:dyDescent="0.25">
      <c r="A102" s="70" t="s">
        <v>177</v>
      </c>
      <c r="B102" s="73" t="s">
        <v>178</v>
      </c>
      <c r="C102" s="74">
        <v>1703.61</v>
      </c>
      <c r="D102" s="75" t="s">
        <v>119</v>
      </c>
      <c r="E102" s="75">
        <v>3</v>
      </c>
    </row>
    <row r="103" spans="1:5" s="69" customFormat="1" outlineLevel="2" x14ac:dyDescent="0.25">
      <c r="A103" s="70" t="s">
        <v>179</v>
      </c>
      <c r="B103" s="73" t="s">
        <v>178</v>
      </c>
      <c r="C103" s="74">
        <v>2143.7600000000002</v>
      </c>
      <c r="D103" s="75" t="s">
        <v>180</v>
      </c>
      <c r="E103" s="75">
        <v>2</v>
      </c>
    </row>
    <row r="104" spans="1:5" s="69" customFormat="1" outlineLevel="2" x14ac:dyDescent="0.25">
      <c r="A104" s="70" t="s">
        <v>181</v>
      </c>
      <c r="B104" s="73" t="s">
        <v>182</v>
      </c>
      <c r="C104" s="74">
        <v>10629.92</v>
      </c>
      <c r="D104" s="75" t="s">
        <v>108</v>
      </c>
      <c r="E104" s="75">
        <v>16</v>
      </c>
    </row>
    <row r="105" spans="1:5" s="69" customFormat="1" outlineLevel="2" x14ac:dyDescent="0.25">
      <c r="A105" s="70" t="s">
        <v>183</v>
      </c>
      <c r="B105" s="73" t="s">
        <v>184</v>
      </c>
      <c r="C105" s="74">
        <v>2219.04</v>
      </c>
      <c r="D105" s="75" t="s">
        <v>108</v>
      </c>
      <c r="E105" s="75">
        <v>2</v>
      </c>
    </row>
    <row r="106" spans="1:5" s="69" customFormat="1" outlineLevel="2" x14ac:dyDescent="0.25">
      <c r="A106" s="70" t="s">
        <v>185</v>
      </c>
      <c r="B106" s="73" t="s">
        <v>186</v>
      </c>
      <c r="C106" s="74">
        <v>438.34</v>
      </c>
      <c r="D106" s="75" t="s">
        <v>172</v>
      </c>
      <c r="E106" s="75">
        <v>1</v>
      </c>
    </row>
    <row r="107" spans="1:5" s="69" customFormat="1" outlineLevel="2" x14ac:dyDescent="0.25">
      <c r="A107" s="70" t="s">
        <v>187</v>
      </c>
      <c r="B107" s="73" t="s">
        <v>188</v>
      </c>
      <c r="C107" s="74">
        <v>2374.84</v>
      </c>
      <c r="D107" s="75" t="s">
        <v>108</v>
      </c>
      <c r="E107" s="75">
        <v>13</v>
      </c>
    </row>
    <row r="108" spans="1:5" s="69" customFormat="1" outlineLevel="2" x14ac:dyDescent="0.25">
      <c r="A108" s="70" t="s">
        <v>189</v>
      </c>
      <c r="B108" s="73" t="s">
        <v>190</v>
      </c>
      <c r="C108" s="74">
        <v>1952.28</v>
      </c>
      <c r="D108" s="75" t="s">
        <v>126</v>
      </c>
      <c r="E108" s="75">
        <v>3</v>
      </c>
    </row>
    <row r="109" spans="1:5" s="69" customFormat="1" outlineLevel="2" x14ac:dyDescent="0.25">
      <c r="A109" s="70" t="s">
        <v>191</v>
      </c>
      <c r="B109" s="73" t="s">
        <v>192</v>
      </c>
      <c r="C109" s="74">
        <v>7873.6</v>
      </c>
      <c r="D109" s="75" t="s">
        <v>126</v>
      </c>
      <c r="E109" s="75">
        <v>10</v>
      </c>
    </row>
    <row r="110" spans="1:5" s="69" customFormat="1" outlineLevel="2" x14ac:dyDescent="0.25">
      <c r="A110" s="70" t="s">
        <v>193</v>
      </c>
      <c r="B110" s="73" t="s">
        <v>194</v>
      </c>
      <c r="C110" s="74">
        <v>1414.11</v>
      </c>
      <c r="D110" s="75" t="s">
        <v>108</v>
      </c>
      <c r="E110" s="75">
        <v>3</v>
      </c>
    </row>
    <row r="111" spans="1:5" s="69" customFormat="1" outlineLevel="2" x14ac:dyDescent="0.25">
      <c r="A111" s="70" t="s">
        <v>195</v>
      </c>
      <c r="B111" s="73" t="s">
        <v>194</v>
      </c>
      <c r="C111" s="74">
        <v>34676.129999999997</v>
      </c>
      <c r="D111" s="75" t="s">
        <v>196</v>
      </c>
      <c r="E111" s="75">
        <v>47</v>
      </c>
    </row>
    <row r="112" spans="1:5" s="69" customFormat="1" outlineLevel="2" x14ac:dyDescent="0.25">
      <c r="A112" s="70" t="s">
        <v>197</v>
      </c>
      <c r="B112" s="73" t="s">
        <v>198</v>
      </c>
      <c r="C112" s="74">
        <v>2987.23</v>
      </c>
      <c r="D112" s="75" t="s">
        <v>119</v>
      </c>
      <c r="E112" s="75">
        <v>1</v>
      </c>
    </row>
    <row r="113" spans="1:5" s="69" customFormat="1" outlineLevel="2" x14ac:dyDescent="0.25">
      <c r="A113" s="70" t="s">
        <v>199</v>
      </c>
      <c r="B113" s="73" t="s">
        <v>200</v>
      </c>
      <c r="C113" s="74">
        <v>4072.35</v>
      </c>
      <c r="D113" s="75" t="s">
        <v>119</v>
      </c>
      <c r="E113" s="75">
        <v>3</v>
      </c>
    </row>
    <row r="114" spans="1:5" s="69" customFormat="1" outlineLevel="2" x14ac:dyDescent="0.25">
      <c r="A114" s="70" t="s">
        <v>201</v>
      </c>
      <c r="B114" s="73" t="s">
        <v>200</v>
      </c>
      <c r="C114" s="74">
        <v>5965.96</v>
      </c>
      <c r="D114" s="75" t="s">
        <v>108</v>
      </c>
      <c r="E114" s="75">
        <v>4</v>
      </c>
    </row>
    <row r="115" spans="1:5" s="69" customFormat="1" outlineLevel="2" x14ac:dyDescent="0.25">
      <c r="A115" s="70" t="s">
        <v>202</v>
      </c>
      <c r="B115" s="73" t="s">
        <v>203</v>
      </c>
      <c r="C115" s="74">
        <v>5965.96</v>
      </c>
      <c r="D115" s="75" t="s">
        <v>108</v>
      </c>
      <c r="E115" s="75">
        <v>4</v>
      </c>
    </row>
    <row r="116" spans="1:5" s="69" customFormat="1" outlineLevel="2" x14ac:dyDescent="0.25">
      <c r="A116" s="70" t="s">
        <v>204</v>
      </c>
      <c r="B116" s="73" t="s">
        <v>205</v>
      </c>
      <c r="C116" s="74">
        <v>4741.55</v>
      </c>
      <c r="D116" s="75" t="s">
        <v>108</v>
      </c>
      <c r="E116" s="75">
        <v>5</v>
      </c>
    </row>
    <row r="117" spans="1:5" s="69" customFormat="1" outlineLevel="2" x14ac:dyDescent="0.25">
      <c r="A117" s="70" t="s">
        <v>206</v>
      </c>
      <c r="B117" s="73" t="s">
        <v>205</v>
      </c>
      <c r="C117" s="74">
        <v>1430.44</v>
      </c>
      <c r="D117" s="75" t="s">
        <v>108</v>
      </c>
      <c r="E117" s="75">
        <v>1</v>
      </c>
    </row>
    <row r="118" spans="1:5" s="69" customFormat="1" outlineLevel="2" x14ac:dyDescent="0.25">
      <c r="A118" s="70" t="s">
        <v>207</v>
      </c>
      <c r="B118" s="73" t="s">
        <v>208</v>
      </c>
      <c r="C118" s="74">
        <v>1918.78</v>
      </c>
      <c r="D118" s="75" t="s">
        <v>108</v>
      </c>
      <c r="E118" s="75">
        <v>2</v>
      </c>
    </row>
    <row r="119" spans="1:5" s="69" customFormat="1" outlineLevel="2" x14ac:dyDescent="0.25">
      <c r="A119" s="70" t="s">
        <v>209</v>
      </c>
      <c r="B119" s="73" t="s">
        <v>210</v>
      </c>
      <c r="C119" s="74">
        <v>2942.16</v>
      </c>
      <c r="D119" s="75" t="s">
        <v>108</v>
      </c>
      <c r="E119" s="75">
        <v>1</v>
      </c>
    </row>
    <row r="120" spans="1:5" s="69" customFormat="1" outlineLevel="2" x14ac:dyDescent="0.25">
      <c r="A120" s="70" t="s">
        <v>211</v>
      </c>
      <c r="B120" s="73" t="s">
        <v>212</v>
      </c>
      <c r="C120" s="74">
        <v>3301.29</v>
      </c>
      <c r="D120" s="75" t="s">
        <v>108</v>
      </c>
      <c r="E120" s="75">
        <v>1</v>
      </c>
    </row>
    <row r="121" spans="1:5" s="69" customFormat="1" outlineLevel="2" x14ac:dyDescent="0.25">
      <c r="A121" s="70" t="s">
        <v>213</v>
      </c>
      <c r="B121" s="73" t="s">
        <v>214</v>
      </c>
      <c r="C121" s="74">
        <v>2905</v>
      </c>
      <c r="D121" s="75" t="s">
        <v>119</v>
      </c>
      <c r="E121" s="75">
        <v>2</v>
      </c>
    </row>
    <row r="122" spans="1:5" s="69" customFormat="1" outlineLevel="2" x14ac:dyDescent="0.25">
      <c r="A122" s="70" t="s">
        <v>215</v>
      </c>
      <c r="B122" s="73" t="s">
        <v>216</v>
      </c>
      <c r="C122" s="74">
        <v>3319.12</v>
      </c>
      <c r="D122" s="75" t="s">
        <v>108</v>
      </c>
      <c r="E122" s="75">
        <v>1</v>
      </c>
    </row>
    <row r="123" spans="1:5" s="69" customFormat="1" outlineLevel="2" x14ac:dyDescent="0.25">
      <c r="A123" s="70" t="s">
        <v>217</v>
      </c>
      <c r="B123" s="73" t="s">
        <v>218</v>
      </c>
      <c r="C123" s="74">
        <v>19091.240000000002</v>
      </c>
      <c r="D123" s="75" t="s">
        <v>126</v>
      </c>
      <c r="E123" s="75">
        <v>7</v>
      </c>
    </row>
    <row r="124" spans="1:5" s="69" customFormat="1" outlineLevel="2" x14ac:dyDescent="0.25">
      <c r="A124" s="70" t="s">
        <v>219</v>
      </c>
      <c r="B124" s="73" t="s">
        <v>220</v>
      </c>
      <c r="C124" s="74">
        <v>9119.76</v>
      </c>
      <c r="D124" s="75" t="s">
        <v>126</v>
      </c>
      <c r="E124" s="75">
        <v>3</v>
      </c>
    </row>
    <row r="125" spans="1:5" s="69" customFormat="1" ht="30" outlineLevel="2" x14ac:dyDescent="0.25">
      <c r="A125" s="70" t="s">
        <v>221</v>
      </c>
      <c r="B125" s="73" t="s">
        <v>222</v>
      </c>
      <c r="C125" s="74">
        <v>2964.88</v>
      </c>
      <c r="D125" s="75" t="s">
        <v>108</v>
      </c>
      <c r="E125" s="75">
        <v>4</v>
      </c>
    </row>
    <row r="126" spans="1:5" s="69" customFormat="1" outlineLevel="2" x14ac:dyDescent="0.25">
      <c r="A126" s="70" t="s">
        <v>223</v>
      </c>
      <c r="B126" s="73" t="s">
        <v>224</v>
      </c>
      <c r="C126" s="74">
        <v>1451.86</v>
      </c>
      <c r="D126" s="75" t="s">
        <v>108</v>
      </c>
      <c r="E126" s="75">
        <v>1</v>
      </c>
    </row>
    <row r="127" spans="1:5" s="69" customFormat="1" outlineLevel="2" x14ac:dyDescent="0.25">
      <c r="A127" s="70" t="s">
        <v>225</v>
      </c>
      <c r="B127" s="73" t="s">
        <v>226</v>
      </c>
      <c r="C127" s="74">
        <v>1118.04</v>
      </c>
      <c r="D127" s="75" t="s">
        <v>108</v>
      </c>
      <c r="E127" s="75">
        <v>6</v>
      </c>
    </row>
    <row r="128" spans="1:5" s="69" customFormat="1" outlineLevel="2" x14ac:dyDescent="0.25">
      <c r="A128" s="70" t="s">
        <v>227</v>
      </c>
      <c r="B128" s="73" t="s">
        <v>228</v>
      </c>
      <c r="C128" s="74">
        <v>9772.23</v>
      </c>
      <c r="D128" s="75" t="s">
        <v>108</v>
      </c>
      <c r="E128" s="75">
        <v>3</v>
      </c>
    </row>
    <row r="129" spans="1:5" s="69" customFormat="1" outlineLevel="2" x14ac:dyDescent="0.25">
      <c r="A129" s="70" t="s">
        <v>229</v>
      </c>
      <c r="B129" s="73" t="s">
        <v>230</v>
      </c>
      <c r="C129" s="74">
        <v>1453.18</v>
      </c>
      <c r="D129" s="75" t="s">
        <v>108</v>
      </c>
      <c r="E129" s="75">
        <v>2</v>
      </c>
    </row>
    <row r="130" spans="1:5" s="69" customFormat="1" outlineLevel="2" x14ac:dyDescent="0.25">
      <c r="A130" s="70" t="s">
        <v>231</v>
      </c>
      <c r="B130" s="73" t="s">
        <v>232</v>
      </c>
      <c r="C130" s="74">
        <v>2769.24</v>
      </c>
      <c r="D130" s="75" t="s">
        <v>108</v>
      </c>
      <c r="E130" s="75">
        <v>4</v>
      </c>
    </row>
    <row r="131" spans="1:5" s="69" customFormat="1" outlineLevel="2" x14ac:dyDescent="0.25">
      <c r="A131" s="70" t="s">
        <v>233</v>
      </c>
      <c r="B131" s="73" t="s">
        <v>234</v>
      </c>
      <c r="C131" s="74">
        <v>681.22</v>
      </c>
      <c r="D131" s="75" t="s">
        <v>108</v>
      </c>
      <c r="E131" s="75">
        <v>1</v>
      </c>
    </row>
    <row r="132" spans="1:5" s="69" customFormat="1" outlineLevel="2" x14ac:dyDescent="0.25">
      <c r="A132" s="70" t="s">
        <v>235</v>
      </c>
      <c r="B132" s="73" t="s">
        <v>236</v>
      </c>
      <c r="C132" s="74">
        <v>1055.78</v>
      </c>
      <c r="D132" s="75" t="s">
        <v>108</v>
      </c>
      <c r="E132" s="75">
        <v>2</v>
      </c>
    </row>
    <row r="133" spans="1:5" s="69" customFormat="1" outlineLevel="2" x14ac:dyDescent="0.25">
      <c r="A133" s="70" t="s">
        <v>237</v>
      </c>
      <c r="B133" s="73" t="s">
        <v>238</v>
      </c>
      <c r="C133" s="74">
        <v>1406.2</v>
      </c>
      <c r="D133" s="75" t="s">
        <v>108</v>
      </c>
      <c r="E133" s="75">
        <v>4</v>
      </c>
    </row>
    <row r="134" spans="1:5" s="69" customFormat="1" outlineLevel="2" x14ac:dyDescent="0.25">
      <c r="A134" s="70" t="s">
        <v>239</v>
      </c>
      <c r="B134" s="73" t="s">
        <v>238</v>
      </c>
      <c r="C134" s="74">
        <v>378.61</v>
      </c>
      <c r="D134" s="75" t="s">
        <v>108</v>
      </c>
      <c r="E134" s="75">
        <v>1</v>
      </c>
    </row>
    <row r="135" spans="1:5" s="69" customFormat="1" outlineLevel="2" x14ac:dyDescent="0.25">
      <c r="A135" s="70" t="s">
        <v>240</v>
      </c>
      <c r="B135" s="73" t="s">
        <v>241</v>
      </c>
      <c r="C135" s="74">
        <v>3383.22</v>
      </c>
      <c r="D135" s="75" t="s">
        <v>126</v>
      </c>
      <c r="E135" s="75">
        <v>1.5</v>
      </c>
    </row>
    <row r="136" spans="1:5" s="69" customFormat="1" outlineLevel="2" x14ac:dyDescent="0.25">
      <c r="A136" s="70" t="s">
        <v>242</v>
      </c>
      <c r="B136" s="73" t="s">
        <v>243</v>
      </c>
      <c r="C136" s="74">
        <v>4551.04</v>
      </c>
      <c r="D136" s="75" t="s">
        <v>126</v>
      </c>
      <c r="E136" s="75">
        <v>2</v>
      </c>
    </row>
    <row r="137" spans="1:5" s="69" customFormat="1" outlineLevel="2" x14ac:dyDescent="0.25">
      <c r="A137" s="70" t="s">
        <v>244</v>
      </c>
      <c r="B137" s="73" t="s">
        <v>245</v>
      </c>
      <c r="C137" s="74">
        <v>1293.9000000000001</v>
      </c>
      <c r="D137" s="75" t="s">
        <v>119</v>
      </c>
      <c r="E137" s="75">
        <v>1</v>
      </c>
    </row>
    <row r="138" spans="1:5" s="69" customFormat="1" outlineLevel="2" x14ac:dyDescent="0.25">
      <c r="A138" s="70" t="s">
        <v>246</v>
      </c>
      <c r="B138" s="73" t="s">
        <v>247</v>
      </c>
      <c r="C138" s="74">
        <v>2074</v>
      </c>
      <c r="D138" s="75" t="s">
        <v>108</v>
      </c>
      <c r="E138" s="75">
        <v>1</v>
      </c>
    </row>
    <row r="139" spans="1:5" s="69" customFormat="1" outlineLevel="2" x14ac:dyDescent="0.25">
      <c r="A139" s="70" t="s">
        <v>248</v>
      </c>
      <c r="B139" s="73"/>
      <c r="C139" s="74"/>
      <c r="D139" s="75"/>
      <c r="E139" s="75"/>
    </row>
    <row r="140" spans="1:5" s="69" customFormat="1" ht="28.5" outlineLevel="2" x14ac:dyDescent="0.25">
      <c r="A140" s="76">
        <v>7</v>
      </c>
      <c r="B140" s="41" t="s">
        <v>249</v>
      </c>
      <c r="C140" s="67">
        <f>C141</f>
        <v>0</v>
      </c>
      <c r="D140" s="68"/>
      <c r="E140" s="68"/>
    </row>
    <row r="141" spans="1:5" s="69" customFormat="1" outlineLevel="2" x14ac:dyDescent="0.25">
      <c r="A141" s="77" t="s">
        <v>250</v>
      </c>
      <c r="B141" s="63" t="s">
        <v>251</v>
      </c>
      <c r="C141" s="71"/>
      <c r="D141" s="65" t="s">
        <v>29</v>
      </c>
      <c r="E141" s="78"/>
    </row>
    <row r="142" spans="1:5" s="69" customFormat="1" ht="28.5" outlineLevel="2" x14ac:dyDescent="0.25">
      <c r="A142" s="79">
        <v>8</v>
      </c>
      <c r="B142" s="41" t="s">
        <v>252</v>
      </c>
      <c r="C142" s="67">
        <f>C143</f>
        <v>0</v>
      </c>
      <c r="D142" s="68"/>
      <c r="E142" s="80"/>
    </row>
    <row r="143" spans="1:5" s="69" customFormat="1" outlineLevel="2" x14ac:dyDescent="0.25">
      <c r="A143" s="77" t="s">
        <v>253</v>
      </c>
      <c r="B143" s="81" t="s">
        <v>254</v>
      </c>
      <c r="C143" s="71"/>
      <c r="D143" s="65" t="s">
        <v>29</v>
      </c>
      <c r="E143" s="78"/>
    </row>
    <row r="144" spans="1:5" s="69" customFormat="1" outlineLevel="2" x14ac:dyDescent="0.25">
      <c r="A144" s="79">
        <v>9</v>
      </c>
      <c r="B144" s="82" t="s">
        <v>255</v>
      </c>
      <c r="C144" s="83">
        <v>0</v>
      </c>
      <c r="D144" s="84"/>
      <c r="E144" s="84"/>
    </row>
    <row r="145" spans="1:8" s="69" customFormat="1" ht="28.5" outlineLevel="2" x14ac:dyDescent="0.25">
      <c r="A145" s="79">
        <v>10</v>
      </c>
      <c r="B145" s="41" t="s">
        <v>256</v>
      </c>
      <c r="C145" s="67">
        <f>SUM(C146:C150)</f>
        <v>44541.979999999996</v>
      </c>
      <c r="D145" s="68"/>
      <c r="E145" s="68"/>
    </row>
    <row r="146" spans="1:8" s="52" customFormat="1" x14ac:dyDescent="0.25">
      <c r="A146" s="85" t="s">
        <v>257</v>
      </c>
      <c r="B146" s="63" t="s">
        <v>258</v>
      </c>
      <c r="C146" s="64">
        <v>674.1</v>
      </c>
      <c r="D146" s="65" t="s">
        <v>259</v>
      </c>
      <c r="E146" s="65">
        <v>1</v>
      </c>
      <c r="F146" s="51"/>
      <c r="G146" s="51"/>
      <c r="H146" s="51"/>
    </row>
    <row r="147" spans="1:8" s="52" customFormat="1" x14ac:dyDescent="0.25">
      <c r="A147" s="85" t="s">
        <v>260</v>
      </c>
      <c r="B147" s="63" t="s">
        <v>261</v>
      </c>
      <c r="C147" s="64">
        <v>2313.62</v>
      </c>
      <c r="D147" s="65" t="s">
        <v>119</v>
      </c>
      <c r="E147" s="65">
        <v>1</v>
      </c>
      <c r="F147" s="51"/>
      <c r="G147" s="51"/>
      <c r="H147" s="51"/>
    </row>
    <row r="148" spans="1:8" s="52" customFormat="1" x14ac:dyDescent="0.25">
      <c r="A148" s="85" t="s">
        <v>262</v>
      </c>
      <c r="B148" s="63" t="s">
        <v>263</v>
      </c>
      <c r="C148" s="64">
        <v>7560.32</v>
      </c>
      <c r="D148" s="65" t="s">
        <v>29</v>
      </c>
      <c r="E148" s="65">
        <v>16</v>
      </c>
      <c r="F148" s="51"/>
      <c r="G148" s="51"/>
      <c r="H148" s="51"/>
    </row>
    <row r="149" spans="1:8" s="52" customFormat="1" x14ac:dyDescent="0.25">
      <c r="A149" s="85" t="s">
        <v>264</v>
      </c>
      <c r="B149" s="63" t="s">
        <v>263</v>
      </c>
      <c r="C149" s="64">
        <v>712.3</v>
      </c>
      <c r="D149" s="65" t="s">
        <v>29</v>
      </c>
      <c r="E149" s="65">
        <v>2</v>
      </c>
      <c r="F149" s="51"/>
      <c r="G149" s="51"/>
      <c r="H149" s="51"/>
    </row>
    <row r="150" spans="1:8" s="52" customFormat="1" x14ac:dyDescent="0.25">
      <c r="A150" s="85" t="s">
        <v>265</v>
      </c>
      <c r="B150" s="63" t="s">
        <v>266</v>
      </c>
      <c r="C150" s="64">
        <v>33281.64</v>
      </c>
      <c r="D150" s="65" t="s">
        <v>108</v>
      </c>
      <c r="E150" s="65">
        <v>12</v>
      </c>
      <c r="F150" s="51"/>
      <c r="G150" s="51"/>
      <c r="H150" s="51"/>
    </row>
    <row r="151" spans="1:8" s="69" customFormat="1" ht="28.5" outlineLevel="2" x14ac:dyDescent="0.25">
      <c r="A151" s="79">
        <v>11</v>
      </c>
      <c r="B151" s="41" t="s">
        <v>267</v>
      </c>
      <c r="C151" s="67">
        <f>SUM(C152:C158)</f>
        <v>26682.960000000003</v>
      </c>
      <c r="D151" s="68"/>
      <c r="E151" s="68"/>
    </row>
    <row r="152" spans="1:8" s="52" customFormat="1" x14ac:dyDescent="0.25">
      <c r="A152" s="85" t="s">
        <v>268</v>
      </c>
      <c r="B152" s="46" t="s">
        <v>269</v>
      </c>
      <c r="C152" s="47">
        <v>23950.799999999999</v>
      </c>
      <c r="D152" s="48" t="s">
        <v>29</v>
      </c>
      <c r="E152" s="49">
        <v>71859.600000000006</v>
      </c>
      <c r="F152" s="51"/>
      <c r="G152" s="51"/>
      <c r="H152" s="51"/>
    </row>
    <row r="153" spans="1:8" s="52" customFormat="1" ht="30" x14ac:dyDescent="0.25">
      <c r="A153" s="85" t="s">
        <v>270</v>
      </c>
      <c r="B153" s="56" t="s">
        <v>271</v>
      </c>
      <c r="C153" s="47">
        <v>469.09500000000082</v>
      </c>
      <c r="D153" s="53" t="s">
        <v>29</v>
      </c>
      <c r="E153" s="49">
        <v>1705.8000000000029</v>
      </c>
      <c r="F153" s="51"/>
      <c r="G153" s="51"/>
      <c r="H153" s="51"/>
    </row>
    <row r="154" spans="1:8" s="52" customFormat="1" ht="30" x14ac:dyDescent="0.25">
      <c r="A154" s="85" t="s">
        <v>272</v>
      </c>
      <c r="B154" s="56" t="s">
        <v>273</v>
      </c>
      <c r="C154" s="47">
        <v>545.8560000000009</v>
      </c>
      <c r="D154" s="53" t="s">
        <v>29</v>
      </c>
      <c r="E154" s="49">
        <v>1705.8000000000029</v>
      </c>
      <c r="F154" s="51"/>
      <c r="G154" s="51"/>
      <c r="H154" s="51"/>
    </row>
    <row r="155" spans="1:8" s="52" customFormat="1" ht="30" x14ac:dyDescent="0.25">
      <c r="A155" s="85" t="s">
        <v>274</v>
      </c>
      <c r="B155" s="56" t="s">
        <v>275</v>
      </c>
      <c r="C155" s="47">
        <v>426.45000000000073</v>
      </c>
      <c r="D155" s="53" t="s">
        <v>29</v>
      </c>
      <c r="E155" s="49">
        <v>1705.8000000000029</v>
      </c>
      <c r="F155" s="51"/>
      <c r="G155" s="51"/>
      <c r="H155" s="51"/>
    </row>
    <row r="156" spans="1:8" s="52" customFormat="1" ht="30" x14ac:dyDescent="0.25">
      <c r="A156" s="85" t="s">
        <v>276</v>
      </c>
      <c r="B156" s="56" t="s">
        <v>277</v>
      </c>
      <c r="C156" s="47">
        <v>469.09500000000082</v>
      </c>
      <c r="D156" s="53" t="s">
        <v>29</v>
      </c>
      <c r="E156" s="49">
        <v>1705.8000000000029</v>
      </c>
      <c r="F156" s="51"/>
      <c r="G156" s="51"/>
      <c r="H156" s="51"/>
    </row>
    <row r="157" spans="1:8" s="52" customFormat="1" ht="30" x14ac:dyDescent="0.25">
      <c r="A157" s="85" t="s">
        <v>278</v>
      </c>
      <c r="B157" s="56" t="s">
        <v>279</v>
      </c>
      <c r="C157" s="47">
        <v>393.71400000000068</v>
      </c>
      <c r="D157" s="53" t="s">
        <v>29</v>
      </c>
      <c r="E157" s="49">
        <v>1711.8000000000029</v>
      </c>
      <c r="F157" s="51"/>
      <c r="G157" s="51"/>
      <c r="H157" s="51"/>
    </row>
    <row r="158" spans="1:8" s="52" customFormat="1" ht="30" x14ac:dyDescent="0.25">
      <c r="A158" s="85" t="s">
        <v>280</v>
      </c>
      <c r="B158" s="56" t="s">
        <v>281</v>
      </c>
      <c r="C158" s="47">
        <v>427.95000000000073</v>
      </c>
      <c r="D158" s="53" t="s">
        <v>29</v>
      </c>
      <c r="E158" s="49">
        <v>1711.8000000000029</v>
      </c>
      <c r="F158" s="51"/>
      <c r="G158" s="51"/>
      <c r="H158" s="51"/>
    </row>
    <row r="159" spans="1:8" s="69" customFormat="1" ht="28.5" outlineLevel="2" x14ac:dyDescent="0.25">
      <c r="A159" s="66">
        <v>12</v>
      </c>
      <c r="B159" s="86" t="s">
        <v>282</v>
      </c>
      <c r="C159" s="67">
        <f>SUM(C160:C166)</f>
        <v>91575.268600631156</v>
      </c>
      <c r="D159" s="68"/>
      <c r="E159" s="68"/>
    </row>
    <row r="160" spans="1:8" s="52" customFormat="1" x14ac:dyDescent="0.25">
      <c r="A160" s="87" t="s">
        <v>283</v>
      </c>
      <c r="B160" s="46" t="s">
        <v>284</v>
      </c>
      <c r="C160" s="88">
        <v>81438.48</v>
      </c>
      <c r="D160" s="48" t="s">
        <v>29</v>
      </c>
      <c r="E160" s="49">
        <v>71859.600000000006</v>
      </c>
      <c r="F160" s="51"/>
      <c r="G160" s="51"/>
      <c r="H160" s="51"/>
    </row>
    <row r="161" spans="1:8" s="52" customFormat="1" x14ac:dyDescent="0.25">
      <c r="A161" s="87" t="s">
        <v>285</v>
      </c>
      <c r="B161" s="46" t="s">
        <v>286</v>
      </c>
      <c r="C161" s="88">
        <v>1719.4463003155709</v>
      </c>
      <c r="D161" s="48" t="s">
        <v>29</v>
      </c>
      <c r="E161" s="49">
        <v>1705.8000000000029</v>
      </c>
      <c r="F161" s="51"/>
      <c r="G161" s="51"/>
      <c r="H161" s="51"/>
    </row>
    <row r="162" spans="1:8" s="52" customFormat="1" x14ac:dyDescent="0.25">
      <c r="A162" s="87" t="s">
        <v>287</v>
      </c>
      <c r="B162" s="46" t="s">
        <v>288</v>
      </c>
      <c r="C162" s="88">
        <v>1876.3800000000033</v>
      </c>
      <c r="D162" s="48" t="s">
        <v>29</v>
      </c>
      <c r="E162" s="49">
        <v>1705.8000000000029</v>
      </c>
      <c r="F162" s="51"/>
      <c r="G162" s="51"/>
      <c r="H162" s="51"/>
    </row>
    <row r="163" spans="1:8" s="52" customFormat="1" x14ac:dyDescent="0.25">
      <c r="A163" s="87" t="s">
        <v>289</v>
      </c>
      <c r="B163" s="46" t="s">
        <v>290</v>
      </c>
      <c r="C163" s="88">
        <v>1637.5680000000029</v>
      </c>
      <c r="D163" s="48" t="s">
        <v>29</v>
      </c>
      <c r="E163" s="49">
        <v>1705.8000000000029</v>
      </c>
      <c r="F163" s="51"/>
      <c r="G163" s="51"/>
      <c r="H163" s="51"/>
    </row>
    <row r="164" spans="1:8" s="52" customFormat="1" x14ac:dyDescent="0.25">
      <c r="A164" s="87" t="s">
        <v>291</v>
      </c>
      <c r="B164" s="46" t="s">
        <v>292</v>
      </c>
      <c r="C164" s="88">
        <v>1719.4463003155709</v>
      </c>
      <c r="D164" s="48" t="s">
        <v>29</v>
      </c>
      <c r="E164" s="49">
        <v>1705.8000000000029</v>
      </c>
      <c r="F164" s="51"/>
      <c r="G164" s="51"/>
      <c r="H164" s="51"/>
    </row>
    <row r="165" spans="1:8" s="52" customFormat="1" ht="30" x14ac:dyDescent="0.25">
      <c r="A165" s="87" t="s">
        <v>293</v>
      </c>
      <c r="B165" s="46" t="s">
        <v>294</v>
      </c>
      <c r="C165" s="88">
        <v>1540.6200000000026</v>
      </c>
      <c r="D165" s="48" t="s">
        <v>29</v>
      </c>
      <c r="E165" s="49">
        <v>1711.8000000000029</v>
      </c>
      <c r="F165" s="51"/>
      <c r="G165" s="51"/>
      <c r="H165" s="51"/>
    </row>
    <row r="166" spans="1:8" s="52" customFormat="1" ht="30" x14ac:dyDescent="0.25">
      <c r="A166" s="87" t="s">
        <v>295</v>
      </c>
      <c r="B166" s="46" t="s">
        <v>296</v>
      </c>
      <c r="C166" s="88">
        <v>1643.3280000000027</v>
      </c>
      <c r="D166" s="48" t="s">
        <v>29</v>
      </c>
      <c r="E166" s="49">
        <v>1711.8000000000029</v>
      </c>
      <c r="F166" s="51"/>
      <c r="G166" s="51"/>
      <c r="H166" s="51"/>
    </row>
    <row r="167" spans="1:8" s="69" customFormat="1" ht="28.5" outlineLevel="2" x14ac:dyDescent="0.25">
      <c r="A167" s="66">
        <v>13</v>
      </c>
      <c r="B167" s="41" t="s">
        <v>297</v>
      </c>
      <c r="C167" s="67">
        <f>SUM(C168:C169)</f>
        <v>5882.4</v>
      </c>
      <c r="D167" s="68"/>
      <c r="E167" s="68"/>
    </row>
    <row r="168" spans="1:8" s="52" customFormat="1" x14ac:dyDescent="0.25">
      <c r="A168" s="87" t="s">
        <v>298</v>
      </c>
      <c r="B168" s="46" t="s">
        <v>299</v>
      </c>
      <c r="C168" s="47">
        <v>5882.4</v>
      </c>
      <c r="D168" s="48" t="s">
        <v>29</v>
      </c>
      <c r="E168" s="49">
        <v>2823.6</v>
      </c>
      <c r="F168" s="51"/>
      <c r="G168" s="51"/>
      <c r="H168" s="51"/>
    </row>
    <row r="169" spans="1:8" s="52" customFormat="1" x14ac:dyDescent="0.25">
      <c r="A169" s="87" t="s">
        <v>300</v>
      </c>
      <c r="B169" s="46"/>
      <c r="C169" s="47"/>
      <c r="D169" s="48"/>
      <c r="E169" s="49"/>
      <c r="F169" s="51"/>
      <c r="G169" s="51"/>
      <c r="H169" s="51"/>
    </row>
    <row r="170" spans="1:8" s="69" customFormat="1" ht="57" outlineLevel="2" x14ac:dyDescent="0.25">
      <c r="A170" s="66">
        <v>14</v>
      </c>
      <c r="B170" s="41" t="s">
        <v>301</v>
      </c>
      <c r="C170" s="67">
        <f>SUM(C171:C189)</f>
        <v>322092.03934357513</v>
      </c>
      <c r="D170" s="68"/>
      <c r="E170" s="68"/>
    </row>
    <row r="171" spans="1:8" s="52" customFormat="1" x14ac:dyDescent="0.25">
      <c r="A171" s="87" t="s">
        <v>302</v>
      </c>
      <c r="B171" s="46" t="s">
        <v>303</v>
      </c>
      <c r="C171" s="47">
        <v>1200.06</v>
      </c>
      <c r="D171" s="48" t="s">
        <v>29</v>
      </c>
      <c r="E171" s="49">
        <v>71859.600000000006</v>
      </c>
      <c r="F171" s="51"/>
      <c r="G171" s="51"/>
      <c r="H171" s="51"/>
    </row>
    <row r="172" spans="1:8" s="52" customFormat="1" ht="30" x14ac:dyDescent="0.25">
      <c r="A172" s="87" t="s">
        <v>304</v>
      </c>
      <c r="B172" s="46" t="s">
        <v>305</v>
      </c>
      <c r="C172" s="47">
        <v>28.998699684432022</v>
      </c>
      <c r="D172" s="48" t="s">
        <v>29</v>
      </c>
      <c r="E172" s="49">
        <v>1705.8000000000029</v>
      </c>
      <c r="F172" s="51"/>
      <c r="G172" s="51"/>
      <c r="H172" s="51"/>
    </row>
    <row r="173" spans="1:8" s="52" customFormat="1" ht="30" x14ac:dyDescent="0.25">
      <c r="A173" s="87" t="s">
        <v>306</v>
      </c>
      <c r="B173" s="46" t="s">
        <v>307</v>
      </c>
      <c r="C173" s="47">
        <v>28.998699684432022</v>
      </c>
      <c r="D173" s="48" t="s">
        <v>29</v>
      </c>
      <c r="E173" s="49">
        <v>1705.8000000000029</v>
      </c>
      <c r="F173" s="51"/>
      <c r="G173" s="51"/>
      <c r="H173" s="51"/>
    </row>
    <row r="174" spans="1:8" s="52" customFormat="1" ht="30" x14ac:dyDescent="0.25">
      <c r="A174" s="87" t="s">
        <v>308</v>
      </c>
      <c r="B174" s="46" t="s">
        <v>309</v>
      </c>
      <c r="C174" s="47">
        <v>28.998699684432022</v>
      </c>
      <c r="D174" s="48" t="s">
        <v>29</v>
      </c>
      <c r="E174" s="49">
        <v>1705.8000000000029</v>
      </c>
      <c r="F174" s="51"/>
      <c r="G174" s="51"/>
      <c r="H174" s="51"/>
    </row>
    <row r="175" spans="1:8" s="52" customFormat="1" ht="30" x14ac:dyDescent="0.25">
      <c r="A175" s="87" t="s">
        <v>310</v>
      </c>
      <c r="B175" s="46" t="s">
        <v>311</v>
      </c>
      <c r="C175" s="47">
        <v>28.998699684432022</v>
      </c>
      <c r="D175" s="48" t="s">
        <v>29</v>
      </c>
      <c r="E175" s="49">
        <v>1705.8000000000029</v>
      </c>
      <c r="F175" s="51"/>
      <c r="G175" s="51"/>
      <c r="H175" s="51"/>
    </row>
    <row r="176" spans="1:8" s="52" customFormat="1" ht="30" x14ac:dyDescent="0.25">
      <c r="A176" s="87" t="s">
        <v>312</v>
      </c>
      <c r="B176" s="46" t="s">
        <v>313</v>
      </c>
      <c r="C176" s="47">
        <v>29.100800105207838</v>
      </c>
      <c r="D176" s="48" t="s">
        <v>29</v>
      </c>
      <c r="E176" s="49">
        <v>1711.8000000000029</v>
      </c>
      <c r="F176" s="51"/>
      <c r="G176" s="51"/>
      <c r="H176" s="51"/>
    </row>
    <row r="177" spans="1:8" s="52" customFormat="1" ht="30" x14ac:dyDescent="0.25">
      <c r="A177" s="87" t="s">
        <v>314</v>
      </c>
      <c r="B177" s="46" t="s">
        <v>315</v>
      </c>
      <c r="C177" s="47">
        <v>29.100800105207838</v>
      </c>
      <c r="D177" s="48" t="s">
        <v>29</v>
      </c>
      <c r="E177" s="49">
        <v>1711.8000000000029</v>
      </c>
      <c r="F177" s="51"/>
      <c r="G177" s="51"/>
      <c r="H177" s="51"/>
    </row>
    <row r="178" spans="1:8" s="52" customFormat="1" x14ac:dyDescent="0.25">
      <c r="A178" s="87" t="s">
        <v>316</v>
      </c>
      <c r="B178" s="46" t="s">
        <v>317</v>
      </c>
      <c r="C178" s="47">
        <v>252105</v>
      </c>
      <c r="D178" s="48" t="s">
        <v>29</v>
      </c>
      <c r="E178" s="49">
        <v>71859.600000000006</v>
      </c>
      <c r="F178" s="51"/>
      <c r="G178" s="51"/>
      <c r="H178" s="51"/>
    </row>
    <row r="179" spans="1:8" s="52" customFormat="1" ht="30" x14ac:dyDescent="0.25">
      <c r="A179" s="87" t="s">
        <v>318</v>
      </c>
      <c r="B179" s="46" t="s">
        <v>319</v>
      </c>
      <c r="C179" s="47">
        <v>5150.1208415590063</v>
      </c>
      <c r="D179" s="48" t="s">
        <v>29</v>
      </c>
      <c r="E179" s="49">
        <v>1707.6000000000058</v>
      </c>
      <c r="F179" s="51"/>
      <c r="G179" s="51"/>
      <c r="H179" s="51"/>
    </row>
    <row r="180" spans="1:8" s="52" customFormat="1" ht="30" x14ac:dyDescent="0.25">
      <c r="A180" s="87" t="s">
        <v>320</v>
      </c>
      <c r="B180" s="46" t="s">
        <v>321</v>
      </c>
      <c r="C180" s="47">
        <v>5714.4300000000094</v>
      </c>
      <c r="D180" s="48" t="s">
        <v>29</v>
      </c>
      <c r="E180" s="49">
        <v>1705.8000000000029</v>
      </c>
      <c r="F180" s="51"/>
      <c r="G180" s="51"/>
      <c r="H180" s="51"/>
    </row>
    <row r="181" spans="1:8" s="52" customFormat="1" ht="30" x14ac:dyDescent="0.25">
      <c r="A181" s="87" t="s">
        <v>322</v>
      </c>
      <c r="B181" s="46" t="s">
        <v>323</v>
      </c>
      <c r="C181" s="47">
        <v>4690.950000000008</v>
      </c>
      <c r="D181" s="48" t="s">
        <v>29</v>
      </c>
      <c r="E181" s="49">
        <v>1705.8000000000029</v>
      </c>
      <c r="F181" s="51"/>
      <c r="G181" s="51"/>
      <c r="H181" s="51"/>
    </row>
    <row r="182" spans="1:8" s="52" customFormat="1" ht="30" x14ac:dyDescent="0.25">
      <c r="A182" s="87" t="s">
        <v>324</v>
      </c>
      <c r="B182" s="46" t="s">
        <v>325</v>
      </c>
      <c r="C182" s="47">
        <v>5144.691603786825</v>
      </c>
      <c r="D182" s="48" t="s">
        <v>29</v>
      </c>
      <c r="E182" s="49">
        <v>1705.8000000000029</v>
      </c>
      <c r="F182" s="51"/>
      <c r="G182" s="51"/>
      <c r="H182" s="51"/>
    </row>
    <row r="183" spans="1:8" s="52" customFormat="1" ht="30" x14ac:dyDescent="0.25">
      <c r="A183" s="87" t="s">
        <v>326</v>
      </c>
      <c r="B183" s="46" t="s">
        <v>327</v>
      </c>
      <c r="C183" s="47">
        <v>4192.930000000003</v>
      </c>
      <c r="D183" s="48" t="s">
        <v>29</v>
      </c>
      <c r="E183" s="49">
        <v>1711.4000000000015</v>
      </c>
      <c r="F183" s="51"/>
      <c r="G183" s="51"/>
      <c r="H183" s="51"/>
    </row>
    <row r="184" spans="1:8" s="52" customFormat="1" ht="30" x14ac:dyDescent="0.25">
      <c r="A184" s="87" t="s">
        <v>328</v>
      </c>
      <c r="B184" s="46" t="s">
        <v>329</v>
      </c>
      <c r="C184" s="47">
        <v>4698.6504992811633</v>
      </c>
      <c r="D184" s="48" t="s">
        <v>29</v>
      </c>
      <c r="E184" s="49">
        <v>1708.6000000000058</v>
      </c>
      <c r="F184" s="51"/>
      <c r="G184" s="51"/>
      <c r="H184" s="51"/>
    </row>
    <row r="185" spans="1:8" s="52" customFormat="1" x14ac:dyDescent="0.25">
      <c r="A185" s="87" t="s">
        <v>330</v>
      </c>
      <c r="B185" s="46" t="s">
        <v>331</v>
      </c>
      <c r="C185" s="47">
        <v>33181.81</v>
      </c>
      <c r="D185" s="48" t="s">
        <v>332</v>
      </c>
      <c r="E185" s="49">
        <v>1</v>
      </c>
      <c r="F185" s="51"/>
      <c r="G185" s="51"/>
      <c r="H185" s="51"/>
    </row>
    <row r="186" spans="1:8" s="52" customFormat="1" x14ac:dyDescent="0.25">
      <c r="A186" s="87" t="s">
        <v>333</v>
      </c>
      <c r="B186" s="46" t="s">
        <v>334</v>
      </c>
      <c r="C186" s="47">
        <v>352.1</v>
      </c>
      <c r="D186" s="48" t="s">
        <v>29</v>
      </c>
      <c r="E186" s="49">
        <v>70</v>
      </c>
      <c r="F186" s="51"/>
      <c r="G186" s="51"/>
      <c r="H186" s="51"/>
    </row>
    <row r="187" spans="1:8" s="52" customFormat="1" x14ac:dyDescent="0.25">
      <c r="A187" s="87" t="s">
        <v>335</v>
      </c>
      <c r="B187" s="46" t="s">
        <v>336</v>
      </c>
      <c r="C187" s="47">
        <v>1949.5</v>
      </c>
      <c r="D187" s="48" t="s">
        <v>29</v>
      </c>
      <c r="E187" s="49">
        <v>50</v>
      </c>
      <c r="F187" s="51"/>
      <c r="G187" s="51"/>
      <c r="H187" s="51"/>
    </row>
    <row r="188" spans="1:8" s="52" customFormat="1" x14ac:dyDescent="0.25">
      <c r="A188" s="87" t="s">
        <v>337</v>
      </c>
      <c r="B188" s="46" t="s">
        <v>338</v>
      </c>
      <c r="C188" s="47">
        <v>735.66</v>
      </c>
      <c r="D188" s="48" t="s">
        <v>339</v>
      </c>
      <c r="E188" s="49">
        <v>1</v>
      </c>
      <c r="F188" s="51"/>
      <c r="G188" s="51"/>
      <c r="H188" s="51"/>
    </row>
    <row r="189" spans="1:8" s="52" customFormat="1" x14ac:dyDescent="0.25">
      <c r="A189" s="87" t="s">
        <v>340</v>
      </c>
      <c r="B189" s="46" t="s">
        <v>341</v>
      </c>
      <c r="C189" s="47">
        <v>2801.94</v>
      </c>
      <c r="D189" s="48" t="s">
        <v>108</v>
      </c>
      <c r="E189" s="49">
        <v>41</v>
      </c>
      <c r="F189" s="51"/>
      <c r="G189" s="51"/>
      <c r="H189" s="51"/>
    </row>
    <row r="190" spans="1:8" s="52" customFormat="1" x14ac:dyDescent="0.25">
      <c r="A190" s="87"/>
      <c r="B190" s="46"/>
      <c r="C190" s="47"/>
      <c r="D190" s="48"/>
      <c r="E190" s="49"/>
      <c r="F190" s="51"/>
      <c r="G190" s="51"/>
      <c r="H190" s="51"/>
    </row>
    <row r="191" spans="1:8" s="69" customFormat="1" outlineLevel="2" x14ac:dyDescent="0.25">
      <c r="A191" s="89">
        <v>15</v>
      </c>
      <c r="B191" s="90" t="s">
        <v>342</v>
      </c>
      <c r="C191" s="91">
        <f>C192+C193</f>
        <v>35321.880000000005</v>
      </c>
      <c r="D191" s="55"/>
      <c r="E191" s="92"/>
    </row>
    <row r="192" spans="1:8" s="69" customFormat="1" ht="21" customHeight="1" outlineLevel="2" x14ac:dyDescent="0.25">
      <c r="A192" s="93" t="s">
        <v>343</v>
      </c>
      <c r="B192" s="94" t="s">
        <v>344</v>
      </c>
      <c r="C192" s="95">
        <v>7200</v>
      </c>
      <c r="D192" s="96" t="s">
        <v>345</v>
      </c>
      <c r="E192" s="97">
        <v>120</v>
      </c>
    </row>
    <row r="193" spans="1:6" s="69" customFormat="1" ht="21" customHeight="1" outlineLevel="2" x14ac:dyDescent="0.25">
      <c r="A193" s="93" t="s">
        <v>346</v>
      </c>
      <c r="B193" s="94" t="s">
        <v>347</v>
      </c>
      <c r="C193" s="95">
        <v>28121.88</v>
      </c>
      <c r="D193" s="96"/>
      <c r="E193" s="97"/>
    </row>
    <row r="194" spans="1:6" s="69" customFormat="1" outlineLevel="2" x14ac:dyDescent="0.25">
      <c r="A194" s="98">
        <v>16</v>
      </c>
      <c r="B194" s="99" t="s">
        <v>348</v>
      </c>
      <c r="C194" s="100">
        <f>C24+C32+C40+C42+C65+C80+C140+C142+C144+C145+C151+C159+C167+C170+C191</f>
        <v>2097914.0748807872</v>
      </c>
      <c r="D194" s="75"/>
      <c r="E194" s="75"/>
      <c r="F194" s="101"/>
    </row>
    <row r="195" spans="1:6" s="105" customFormat="1" outlineLevel="2" x14ac:dyDescent="0.25">
      <c r="A195" s="89" t="s">
        <v>349</v>
      </c>
      <c r="B195" s="102" t="s">
        <v>350</v>
      </c>
      <c r="C195" s="67">
        <f>C194*1.2</f>
        <v>2517496.8898569443</v>
      </c>
      <c r="D195" s="103" t="s">
        <v>351</v>
      </c>
      <c r="E195" s="103"/>
      <c r="F195" s="104"/>
    </row>
    <row r="196" spans="1:6" s="69" customFormat="1" outlineLevel="2" x14ac:dyDescent="0.25">
      <c r="A196" s="106"/>
      <c r="B196" s="107"/>
      <c r="C196" s="108"/>
      <c r="D196" s="109"/>
      <c r="E196" s="109"/>
    </row>
    <row r="197" spans="1:6" x14ac:dyDescent="0.25">
      <c r="B197" s="2"/>
      <c r="C197" s="111"/>
      <c r="D197" s="112"/>
      <c r="E197" s="112"/>
    </row>
    <row r="198" spans="1:6" x14ac:dyDescent="0.25">
      <c r="B198" s="2"/>
      <c r="C198" s="112"/>
      <c r="D198" s="112"/>
      <c r="E198" s="112"/>
    </row>
    <row r="199" spans="1:6" s="69" customFormat="1" outlineLevel="2" x14ac:dyDescent="0.25">
      <c r="A199" s="106"/>
    </row>
    <row r="200" spans="1:6" x14ac:dyDescent="0.25">
      <c r="B200" s="2"/>
      <c r="C200" s="2"/>
      <c r="D200" s="2"/>
      <c r="E200" s="2"/>
      <c r="F200" s="44"/>
    </row>
    <row r="201" spans="1:6" ht="16.5" customHeight="1" x14ac:dyDescent="0.25">
      <c r="B201" s="2"/>
      <c r="C201" s="2"/>
      <c r="D201" s="2"/>
      <c r="E201" s="2"/>
    </row>
    <row r="202" spans="1:6" x14ac:dyDescent="0.25">
      <c r="B202" s="113"/>
      <c r="C202" s="114"/>
      <c r="D202" s="115"/>
      <c r="E202" s="115"/>
    </row>
    <row r="203" spans="1:6" x14ac:dyDescent="0.25">
      <c r="B203" s="113"/>
      <c r="C203" s="114"/>
      <c r="D203" s="116"/>
      <c r="E203" s="115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2024-03-28T00:49:21Z</dcterms:created>
  <dcterms:modified xsi:type="dcterms:W3CDTF">2024-03-28T00:49:58Z</dcterms:modified>
</cp:coreProperties>
</file>